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Report/AustinTravis_Documentation/"/>
    </mc:Choice>
  </mc:AlternateContent>
  <xr:revisionPtr revIDLastSave="14302" documentId="13_ncr:1_{8F4B22BA-BE25-4D75-BFC2-CA0EE09B106B}" xr6:coauthVersionLast="47" xr6:coauthVersionMax="47" xr10:uidLastSave="{CB60FEB1-8894-4863-96B6-CEB4E021E1A3}"/>
  <bookViews>
    <workbookView xWindow="-23148" yWindow="-96" windowWidth="23256" windowHeight="12576" tabRatio="910" firstSheet="1" activeTab="6" xr2:uid="{00000000-000D-0000-FFFF-FFFF00000000}"/>
  </bookViews>
  <sheets>
    <sheet name="HUC-8 Overview" sheetId="3" r:id="rId1"/>
    <sheet name="HUC-8 Results" sheetId="2" r:id="rId2"/>
    <sheet name="0501_A1 Plans (Direct Flow)" sheetId="1" r:id="rId3"/>
    <sheet name="0502_A2 Plans (Direct Flow)" sheetId="21" r:id="rId4"/>
    <sheet name="0503_A3 Plans (Pluvial)" sheetId="20" r:id="rId5"/>
    <sheet name="0503_A4 Plans (Direct Flow)" sheetId="24" r:id="rId6"/>
    <sheet name="0504_A5 Plans (Pluvial)" sheetId="10" r:id="rId7"/>
    <sheet name="0504_A6 Plans (Direct Flow)" sheetId="19" r:id="rId8"/>
    <sheet name="0504_A7 Plans (Direct Flow)" sheetId="23" r:id="rId9"/>
    <sheet name="0503_A8 Plans (Direct Flow)" sheetId="26" r:id="rId10"/>
    <sheet name="0503_A9 Plans (Pluvial)" sheetId="22" r:id="rId11"/>
    <sheet name="0504_A10 Plans (Direct Flow)" sheetId="25" r:id="rId12"/>
    <sheet name="Infiltration Look-up Table" sheetId="17" r:id="rId13"/>
    <sheet name="Manning-n Table" sheetId="18"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8" i="22" l="1"/>
  <c r="N66" i="19"/>
  <c r="N60" i="21"/>
  <c r="O60" i="21" s="1"/>
  <c r="N61" i="21"/>
  <c r="O61" i="21" s="1"/>
  <c r="N62" i="21"/>
  <c r="O62" i="21" s="1"/>
  <c r="N63" i="21"/>
  <c r="O63" i="21" s="1"/>
  <c r="N64" i="21"/>
  <c r="O64" i="21" s="1"/>
  <c r="N65" i="21"/>
  <c r="O65" i="21" s="1"/>
  <c r="N66" i="21"/>
  <c r="O66" i="21" s="1"/>
  <c r="N67" i="21"/>
  <c r="O67" i="21" s="1"/>
  <c r="N68" i="21"/>
  <c r="O68" i="21" s="1"/>
  <c r="N59" i="21"/>
  <c r="O59" i="21" s="1"/>
  <c r="O68" i="22"/>
  <c r="N69" i="22"/>
  <c r="O69" i="22" s="1"/>
  <c r="N70" i="22"/>
  <c r="O70" i="22" s="1"/>
  <c r="N71" i="22"/>
  <c r="O71" i="22" s="1"/>
  <c r="N72" i="22"/>
  <c r="O72" i="22" s="1"/>
  <c r="N73" i="22"/>
  <c r="O73" i="22" s="1"/>
  <c r="N74" i="22"/>
  <c r="O74" i="22" s="1"/>
  <c r="N75" i="22"/>
  <c r="O75" i="22" s="1"/>
  <c r="N75" i="19"/>
  <c r="O75" i="19" s="1"/>
  <c r="N69" i="19"/>
  <c r="O69" i="19" s="1"/>
  <c r="N70" i="19"/>
  <c r="N71" i="19"/>
  <c r="N72" i="19"/>
  <c r="N73" i="19"/>
  <c r="N74" i="19"/>
  <c r="O70" i="19"/>
  <c r="O71" i="19"/>
  <c r="O72" i="19"/>
  <c r="O73" i="19"/>
  <c r="O74" i="19"/>
  <c r="N68" i="19"/>
  <c r="O68" i="19" s="1"/>
  <c r="N73" i="23"/>
  <c r="O73" i="23"/>
  <c r="N64" i="23"/>
  <c r="O64" i="23" s="1"/>
  <c r="N69" i="23"/>
  <c r="O69" i="23" s="1"/>
  <c r="M77" i="22"/>
  <c r="N77" i="22" s="1"/>
  <c r="O77" i="22" s="1"/>
  <c r="C39" i="23"/>
  <c r="F14" i="3"/>
  <c r="B100" i="2"/>
  <c r="C99" i="2"/>
  <c r="B99" i="2"/>
  <c r="C98" i="2"/>
  <c r="B98" i="2"/>
  <c r="C97" i="2"/>
  <c r="B97" i="2"/>
  <c r="C96" i="2"/>
  <c r="B96" i="2"/>
  <c r="C95" i="2"/>
  <c r="B95" i="2"/>
  <c r="C94" i="2"/>
  <c r="B94" i="2"/>
  <c r="C93" i="2"/>
  <c r="B93" i="2"/>
  <c r="C92" i="2"/>
  <c r="B92" i="2"/>
  <c r="C91" i="2"/>
  <c r="B91" i="2"/>
  <c r="B86" i="2"/>
  <c r="C85" i="2"/>
  <c r="B85" i="2"/>
  <c r="C84" i="2"/>
  <c r="B84" i="2"/>
  <c r="C83" i="2"/>
  <c r="B83" i="2"/>
  <c r="C82" i="2"/>
  <c r="B82" i="2"/>
  <c r="C81" i="2"/>
  <c r="B81" i="2"/>
  <c r="C80" i="2"/>
  <c r="B80" i="2"/>
  <c r="C79" i="2"/>
  <c r="B79" i="2"/>
  <c r="C78" i="2"/>
  <c r="B78" i="2"/>
  <c r="C77" i="2"/>
  <c r="B77" i="2"/>
  <c r="B72" i="2"/>
  <c r="C71" i="2"/>
  <c r="B71" i="2"/>
  <c r="C70" i="2"/>
  <c r="B70" i="2"/>
  <c r="C69" i="2"/>
  <c r="B69" i="2"/>
  <c r="C68" i="2"/>
  <c r="B68" i="2"/>
  <c r="C67" i="2"/>
  <c r="B67" i="2"/>
  <c r="C66" i="2"/>
  <c r="B66" i="2"/>
  <c r="C65" i="2"/>
  <c r="B65" i="2"/>
  <c r="C64" i="2"/>
  <c r="B64" i="2"/>
  <c r="C63" i="2"/>
  <c r="B63" i="2"/>
  <c r="B58" i="2"/>
  <c r="C57" i="2"/>
  <c r="B57" i="2"/>
  <c r="C56" i="2"/>
  <c r="B56" i="2"/>
  <c r="C55" i="2"/>
  <c r="B55" i="2"/>
  <c r="C54" i="2"/>
  <c r="B54" i="2"/>
  <c r="C53" i="2"/>
  <c r="B53" i="2"/>
  <c r="C52" i="2"/>
  <c r="B52" i="2"/>
  <c r="C51" i="2"/>
  <c r="B51" i="2"/>
  <c r="C50" i="2"/>
  <c r="B50" i="2"/>
  <c r="C49" i="2"/>
  <c r="B49" i="2"/>
  <c r="B44" i="2"/>
  <c r="C43" i="2"/>
  <c r="B43" i="2"/>
  <c r="C42" i="2"/>
  <c r="B42" i="2"/>
  <c r="C41" i="2"/>
  <c r="B41" i="2"/>
  <c r="C40" i="2"/>
  <c r="B40" i="2"/>
  <c r="C39" i="2"/>
  <c r="B39" i="2"/>
  <c r="C38" i="2"/>
  <c r="B38" i="2"/>
  <c r="C37" i="2"/>
  <c r="B37" i="2"/>
  <c r="C36" i="2"/>
  <c r="B36" i="2"/>
  <c r="C35" i="2"/>
  <c r="B35" i="2"/>
  <c r="B30" i="2"/>
  <c r="C29" i="2"/>
  <c r="B29" i="2"/>
  <c r="C28" i="2"/>
  <c r="B28" i="2"/>
  <c r="C27" i="2"/>
  <c r="B27" i="2"/>
  <c r="C26" i="2"/>
  <c r="B26" i="2"/>
  <c r="C25" i="2"/>
  <c r="B25" i="2"/>
  <c r="C24" i="2"/>
  <c r="B24" i="2"/>
  <c r="C23" i="2"/>
  <c r="B23" i="2"/>
  <c r="C22" i="2"/>
  <c r="B22" i="2"/>
  <c r="C21" i="2"/>
  <c r="B21" i="2"/>
  <c r="C15" i="2"/>
  <c r="C14" i="2"/>
  <c r="C13" i="2"/>
  <c r="C12" i="2"/>
  <c r="C11" i="2"/>
  <c r="C10" i="2"/>
  <c r="C9" i="2"/>
  <c r="C8" i="2"/>
  <c r="C7" i="2"/>
  <c r="F13" i="3"/>
  <c r="F12" i="3"/>
  <c r="F8" i="3"/>
  <c r="F9" i="3"/>
  <c r="F6" i="3"/>
  <c r="G14" i="3"/>
  <c r="C16" i="2" s="1"/>
  <c r="C30" i="2" s="1"/>
  <c r="C44" i="2" s="1"/>
  <c r="C58" i="2" s="1"/>
  <c r="C72" i="2" s="1"/>
  <c r="C86" i="2" s="1"/>
  <c r="C100" i="2" s="1"/>
  <c r="G13" i="3"/>
  <c r="G12" i="3"/>
  <c r="G11" i="3"/>
  <c r="G10" i="3"/>
  <c r="G9" i="3"/>
  <c r="G8" i="3"/>
  <c r="G7" i="3"/>
  <c r="G6" i="3"/>
  <c r="G5" i="3"/>
  <c r="N75" i="25"/>
  <c r="O75" i="25" s="1"/>
  <c r="N73" i="25"/>
  <c r="O73" i="25" s="1"/>
  <c r="N72" i="25"/>
  <c r="O72" i="25" s="1"/>
  <c r="N71" i="25"/>
  <c r="O71" i="25" s="1"/>
  <c r="N70" i="25"/>
  <c r="O70" i="25" s="1"/>
  <c r="N69" i="25"/>
  <c r="O69" i="25" s="1"/>
  <c r="N68" i="25"/>
  <c r="O68" i="25" s="1"/>
  <c r="N67" i="25"/>
  <c r="O67" i="25" s="1"/>
  <c r="N66" i="25"/>
  <c r="O66" i="25" s="1"/>
  <c r="N65" i="25"/>
  <c r="O65" i="25" s="1"/>
  <c r="O64" i="25"/>
  <c r="N64" i="25"/>
  <c r="N72" i="23"/>
  <c r="O72" i="23" s="1"/>
  <c r="N71" i="23"/>
  <c r="O71" i="23" s="1"/>
  <c r="N70" i="23"/>
  <c r="O70" i="23" s="1"/>
  <c r="N68" i="23"/>
  <c r="O68" i="23" s="1"/>
  <c r="N67" i="23"/>
  <c r="O67" i="23" s="1"/>
  <c r="N66" i="23"/>
  <c r="O66" i="23" s="1"/>
  <c r="N65" i="23"/>
  <c r="O65" i="23" s="1"/>
  <c r="N67" i="19"/>
  <c r="O67" i="19" s="1"/>
  <c r="O66" i="19"/>
  <c r="N70" i="10"/>
  <c r="O70" i="10" s="1"/>
  <c r="N69" i="10"/>
  <c r="O69" i="10" s="1"/>
  <c r="N68" i="10"/>
  <c r="O68" i="10" s="1"/>
  <c r="N67" i="10"/>
  <c r="O67" i="10" s="1"/>
  <c r="N66" i="10"/>
  <c r="O66" i="10" s="1"/>
  <c r="N65" i="10"/>
  <c r="O65" i="10" s="1"/>
  <c r="N63" i="10"/>
  <c r="O63" i="10" s="1"/>
  <c r="C9" i="22" l="1"/>
  <c r="N79" i="22"/>
  <c r="O79" i="22" s="1"/>
  <c r="N78" i="22"/>
  <c r="O78" i="22" s="1"/>
  <c r="N76" i="22"/>
  <c r="O76" i="22" s="1"/>
  <c r="N76" i="26"/>
  <c r="O76" i="26" s="1"/>
  <c r="N75" i="26"/>
  <c r="O75" i="26" s="1"/>
  <c r="O74" i="26"/>
  <c r="N74" i="26"/>
  <c r="N73" i="26"/>
  <c r="O73" i="26" s="1"/>
  <c r="N72" i="26"/>
  <c r="O72" i="26" s="1"/>
  <c r="N71" i="26"/>
  <c r="O71" i="26" s="1"/>
  <c r="N70" i="26"/>
  <c r="O70" i="26" s="1"/>
  <c r="O69" i="26"/>
  <c r="N69" i="26"/>
  <c r="N68" i="26"/>
  <c r="O68" i="26" s="1"/>
  <c r="N66" i="26"/>
  <c r="O66" i="26" s="1"/>
  <c r="N65" i="26"/>
  <c r="O65" i="26" s="1"/>
  <c r="N64" i="26"/>
  <c r="O64" i="26" s="1"/>
  <c r="N63" i="26"/>
  <c r="O63" i="26" s="1"/>
  <c r="N62" i="26"/>
  <c r="O62" i="26" s="1"/>
  <c r="N61" i="26"/>
  <c r="O61" i="26" s="1"/>
  <c r="N60" i="26"/>
  <c r="O60" i="26" s="1"/>
  <c r="C9" i="25"/>
  <c r="N66" i="24"/>
  <c r="O66" i="24" s="1"/>
  <c r="N67" i="24"/>
  <c r="O67" i="24" s="1"/>
  <c r="N68" i="24"/>
  <c r="O68" i="24" s="1"/>
  <c r="N69" i="24"/>
  <c r="O69" i="24" s="1"/>
  <c r="N70" i="24"/>
  <c r="O70" i="24"/>
  <c r="N71" i="24"/>
  <c r="O71" i="24" s="1"/>
  <c r="N72" i="24"/>
  <c r="O72" i="24" s="1"/>
  <c r="N73" i="24"/>
  <c r="O73" i="24" s="1"/>
  <c r="N64" i="24"/>
  <c r="O64" i="24" s="1"/>
  <c r="C9" i="24"/>
  <c r="N69" i="20"/>
  <c r="O69" i="20" s="1"/>
  <c r="N68" i="20"/>
  <c r="O68" i="20" s="1"/>
  <c r="N67" i="20"/>
  <c r="O67" i="20" s="1"/>
  <c r="N66" i="20"/>
  <c r="O66" i="20" s="1"/>
  <c r="N65" i="20"/>
  <c r="O65" i="20" s="1"/>
  <c r="N64" i="20"/>
  <c r="O64" i="20" s="1"/>
  <c r="N63" i="20"/>
  <c r="O63" i="20" s="1"/>
  <c r="N62" i="20"/>
  <c r="O62" i="20" s="1"/>
  <c r="N61" i="20"/>
  <c r="O61" i="20" s="1"/>
  <c r="N60" i="20"/>
  <c r="O60" i="20" s="1"/>
  <c r="N59" i="20"/>
  <c r="O59" i="20" s="1"/>
  <c r="C9" i="21"/>
  <c r="N67" i="1"/>
  <c r="O67" i="1" s="1"/>
  <c r="N66" i="1"/>
  <c r="O66" i="1" s="1"/>
  <c r="N65" i="1"/>
  <c r="O65" i="1" s="1"/>
  <c r="N64" i="1"/>
  <c r="O64" i="1" s="1"/>
  <c r="N63" i="1"/>
  <c r="O63" i="1" s="1"/>
  <c r="N62" i="1"/>
  <c r="O62" i="1" s="1"/>
  <c r="N61" i="1"/>
  <c r="O61" i="1" s="1"/>
  <c r="N60" i="1"/>
  <c r="O60" i="1" s="1"/>
  <c r="N59" i="1"/>
  <c r="O59" i="1" s="1"/>
  <c r="D100" i="2" l="1"/>
  <c r="D86" i="2"/>
  <c r="D72" i="2"/>
  <c r="D58" i="2"/>
  <c r="D44" i="2"/>
  <c r="D30" i="2"/>
  <c r="D16" i="2"/>
  <c r="D98" i="2"/>
  <c r="D84" i="2"/>
  <c r="D70" i="2"/>
  <c r="D56" i="2"/>
  <c r="D42" i="2"/>
  <c r="D28" i="2"/>
  <c r="D14" i="2"/>
  <c r="D13" i="2"/>
  <c r="D95" i="2"/>
  <c r="D81" i="2"/>
  <c r="D67" i="2"/>
  <c r="D53" i="2"/>
  <c r="D39" i="2"/>
  <c r="D25" i="2"/>
  <c r="D11" i="2"/>
  <c r="D93" i="2"/>
  <c r="D79" i="2"/>
  <c r="D65" i="2"/>
  <c r="D51" i="2"/>
  <c r="D37" i="2"/>
  <c r="D23" i="2"/>
  <c r="D9" i="2"/>
  <c r="D10" i="2"/>
  <c r="D92" i="2"/>
  <c r="D91" i="2"/>
  <c r="D78" i="2"/>
  <c r="D77" i="2"/>
  <c r="D63" i="2"/>
  <c r="D64" i="2"/>
  <c r="D50" i="2"/>
  <c r="D49" i="2"/>
  <c r="D36" i="2"/>
  <c r="D35" i="2"/>
  <c r="D22" i="2"/>
  <c r="D8" i="2"/>
  <c r="D21" i="2"/>
  <c r="D7" i="2"/>
  <c r="D94" i="2"/>
  <c r="D80" i="2"/>
  <c r="D66" i="2"/>
  <c r="D52" i="2"/>
  <c r="D38" i="2"/>
  <c r="D24" i="2"/>
  <c r="D54" i="2" l="1"/>
  <c r="D40" i="2"/>
  <c r="D12" i="2"/>
  <c r="D26" i="2"/>
  <c r="D82" i="2"/>
  <c r="D96" i="2"/>
  <c r="D68" i="2"/>
  <c r="C9" i="26" l="1"/>
  <c r="D99" i="2" l="1"/>
  <c r="D85" i="2"/>
  <c r="D43" i="2"/>
  <c r="D57" i="2"/>
  <c r="D71" i="2"/>
  <c r="D29" i="2"/>
  <c r="D15" i="2"/>
  <c r="D97" i="2"/>
  <c r="D83" i="2"/>
  <c r="D69" i="2"/>
  <c r="D55" i="2"/>
  <c r="D41" i="2"/>
  <c r="D27" i="2"/>
  <c r="C9" i="1"/>
  <c r="C9" i="23"/>
  <c r="C9" i="20" l="1"/>
  <c r="C11" i="3"/>
  <c r="C9" i="19"/>
  <c r="C9" i="10" l="1"/>
</calcChain>
</file>

<file path=xl/sharedStrings.xml><?xml version="1.0" encoding="utf-8"?>
<sst xmlns="http://schemas.openxmlformats.org/spreadsheetml/2006/main" count="1454" uniqueCount="434">
  <si>
    <t>Austin- Travis Lakes</t>
  </si>
  <si>
    <t>Model Domain</t>
  </si>
  <si>
    <t>Domain Area (sqmi)</t>
  </si>
  <si>
    <t>Domain Type</t>
  </si>
  <si>
    <t>Flow Type</t>
  </si>
  <si>
    <t>Inflowing Area (sqmi)</t>
  </si>
  <si>
    <t>Total Drainage Area at Confluence</t>
  </si>
  <si>
    <t>Simulation Length</t>
  </si>
  <si>
    <t>0501_A1</t>
  </si>
  <si>
    <t>Receiving</t>
  </si>
  <si>
    <t>Direct Flow</t>
  </si>
  <si>
    <t>4 days</t>
  </si>
  <si>
    <t>0502_A2*</t>
  </si>
  <si>
    <t>0503_A3</t>
  </si>
  <si>
    <t>Headwater</t>
  </si>
  <si>
    <t>Pluvial</t>
  </si>
  <si>
    <t>3 days</t>
  </si>
  <si>
    <t>0503_A4</t>
  </si>
  <si>
    <t>7 days</t>
  </si>
  <si>
    <t>0503_A8</t>
  </si>
  <si>
    <t>0503_A9</t>
  </si>
  <si>
    <t>2 days</t>
  </si>
  <si>
    <t>0504_A5</t>
  </si>
  <si>
    <t>0504_A6</t>
  </si>
  <si>
    <t>0504_A7</t>
  </si>
  <si>
    <t>0504_A10</t>
  </si>
  <si>
    <t>*Inflowing area includes the Pedernales River watershed.</t>
  </si>
  <si>
    <t>Summary of Outflows and Maximum Outflow Plan for Each Event</t>
  </si>
  <si>
    <t>1% AEP Results</t>
  </si>
  <si>
    <t>Basin outflows</t>
  </si>
  <si>
    <t>Stream</t>
  </si>
  <si>
    <t>Simulation Results</t>
  </si>
  <si>
    <t>Basins</t>
  </si>
  <si>
    <t>Stream Name</t>
  </si>
  <si>
    <t>Drainage Area (sqmi)</t>
  </si>
  <si>
    <t>Outflow (cfs)</t>
  </si>
  <si>
    <t>Max Outflow Plan</t>
  </si>
  <si>
    <t>Colorado River</t>
  </si>
  <si>
    <t>NRCS_1_PCT</t>
  </si>
  <si>
    <t>0502_A2</t>
  </si>
  <si>
    <t>Barton Creek</t>
  </si>
  <si>
    <t>Walnut Creek</t>
  </si>
  <si>
    <t>Onion Creek</t>
  </si>
  <si>
    <t>0.2% AEP Results</t>
  </si>
  <si>
    <t>NRCS_0.2_PCT</t>
  </si>
  <si>
    <t>2% AEP Results</t>
  </si>
  <si>
    <t>NRCS_2_PCT</t>
  </si>
  <si>
    <t>4% AEP Results</t>
  </si>
  <si>
    <t>NRCS_4_PCT</t>
  </si>
  <si>
    <t>10% AEP Results</t>
  </si>
  <si>
    <t>NRCS_10_PCT</t>
  </si>
  <si>
    <t>1% minus AEP Results</t>
  </si>
  <si>
    <t>NRCS_1.0_MIN</t>
  </si>
  <si>
    <t>1% plus AEP Results</t>
  </si>
  <si>
    <t>NRCS_1.0_PLU</t>
  </si>
  <si>
    <t>Watershed Type:</t>
  </si>
  <si>
    <t>Inflows from:</t>
  </si>
  <si>
    <t>Outflow from Lake Lyndon B Johnson</t>
  </si>
  <si>
    <t xml:space="preserve">Outflow to: </t>
  </si>
  <si>
    <t>Model Plan Breakdown</t>
  </si>
  <si>
    <t>AEP Event</t>
  </si>
  <si>
    <t>Plan Name</t>
  </si>
  <si>
    <t>Precipitation</t>
  </si>
  <si>
    <t>1% minus</t>
  </si>
  <si>
    <t>1%-</t>
  </si>
  <si>
    <t>1% plus</t>
  </si>
  <si>
    <t>1%+</t>
  </si>
  <si>
    <t>DSS Inputs</t>
  </si>
  <si>
    <t>Summary of Results</t>
  </si>
  <si>
    <t>AEP</t>
  </si>
  <si>
    <t>Max Outflow</t>
  </si>
  <si>
    <t>NRCS_1.0_PCT</t>
  </si>
  <si>
    <t>Validation Summary</t>
  </si>
  <si>
    <t xml:space="preserve"> Validation checks were completed at fifteen locations, nine of which correspond to effective flow locations.  The majority of the initial flows were higher than effective flows and the 1% plus regression flows. 
Parameters Adjusted for Validation: Reduced the CNs to to 70% AMC I and 30% AMC II
Summary of Results:
The inflow from Lake LBJ is 375,055 cfs. The computed flow of 371,546 cfs on the Colorado River at FIS9 is 4%more than the effective flow 356,100 cfs
After the CN adjustment, the resulting flows match within 15 percent of the effective flows on the tributaries to the Colorado River at seven of the eight locations. 
Note that the computed flows are higher than the 1% plus regression flows at five of the six locations. However, since validation to effective flows is a higher priority and the computed flows match the effective flows at most locations, no further adjustments were made to the model parameters.
Observation: The Colorado River hydrograph is attenuating and the peak flow decreasing as it flows downstream. The upstream inflow peak  was 375,055 cfs. It reduces to 371,546 cfs  at Max Starke Dam with the model outflow lower at 333,308 cfs. (Please see inflow and outflow hydrograph comparison on the right.)</t>
  </si>
  <si>
    <t>SFHA Comparison</t>
  </si>
  <si>
    <t>There are digital effective Zone A and Zone AE in this domain. The 1% floodplains are similar to but generally smaller than the effective floodplains on the tributaries to the Colorado River. The computed 1% floodplain for Colorado River is similar to the effective floodplain at most locations. The computed floodplain is larger than the effective at the downstream end of the model domain. Since the channel bottom is the water surface in the Lidar, the increased floodplain likely results from the lower conveyance within the channel in the BLE model.</t>
  </si>
  <si>
    <t>Regression</t>
  </si>
  <si>
    <t>Gage Analysis</t>
  </si>
  <si>
    <t xml:space="preserve">FIS Flow </t>
  </si>
  <si>
    <t>Validation Location</t>
  </si>
  <si>
    <t>Name</t>
  </si>
  <si>
    <t>Computed Flow</t>
  </si>
  <si>
    <t>Plan</t>
  </si>
  <si>
    <t>1%- Gage</t>
  </si>
  <si>
    <t>1% Gage</t>
  </si>
  <si>
    <t>1%+ Gage</t>
  </si>
  <si>
    <t>Difference (cfs)</t>
  </si>
  <si>
    <t>Difference %</t>
  </si>
  <si>
    <t>FIS1</t>
  </si>
  <si>
    <t>Backbone Creek - Approx. 3200 ft above Railroad</t>
  </si>
  <si>
    <t>FIS2</t>
  </si>
  <si>
    <t>Backbone Creek - Below Confluence of Sparerib Creek</t>
  </si>
  <si>
    <t>FIS3</t>
  </si>
  <si>
    <t>Backbone Creek - At Confluence with Colorado River (Lake Marble Falls)</t>
  </si>
  <si>
    <t>FIS4</t>
  </si>
  <si>
    <t>Whitman Branch - Approx 290 ft downstream of Commerce St.</t>
  </si>
  <si>
    <t>FIS5</t>
  </si>
  <si>
    <t>Williams Creek - Above the confluence with Backbone Creek</t>
  </si>
  <si>
    <t>FIS6</t>
  </si>
  <si>
    <t>Backbone Creek -Approx. 1375 ft downstream of confluence with Backbone Creek Trib 2</t>
  </si>
  <si>
    <t>FIS7</t>
  </si>
  <si>
    <t>Hamilton Creek - Downstream of confluence of Haynie Branch</t>
  </si>
  <si>
    <t>FIS8</t>
  </si>
  <si>
    <t>Hamilton Creek - Upstream of the confluence of the right bank tributary located approximately 900 feet upstream of the confluence of Stream HC(B)-3</t>
  </si>
  <si>
    <t>FIS9</t>
  </si>
  <si>
    <t>Colorado River at Max Starcke Dam</t>
  </si>
  <si>
    <t>Note: Max Starke Dam is the middle of the model domain, not at the outlet. The  Colorado River hydograph is attentuating and the peak decreasing as it moves downstream.</t>
  </si>
  <si>
    <t>Pt1</t>
  </si>
  <si>
    <t>Hamilton Creek</t>
  </si>
  <si>
    <t>Pt2</t>
  </si>
  <si>
    <t>Pt3</t>
  </si>
  <si>
    <t>Hairston Creek</t>
  </si>
  <si>
    <t>Pt4</t>
  </si>
  <si>
    <t>Double Horn Creek</t>
  </si>
  <si>
    <t>Pt5</t>
  </si>
  <si>
    <t>Pt6</t>
  </si>
  <si>
    <t>Unnamed</t>
  </si>
  <si>
    <t>0501_A1, Pedernales River</t>
  </si>
  <si>
    <t xml:space="preserve">Validation checks were completed at twelve locations in the domain on tributaries to the Colorado River upstream of the influence of Lake Travis. The initial flows were significantly higher than the effective and regression flows.
In the validation, higher priority was given to locations on larger streams with higher drainage areas that have effective flows.
Parameters Adjusted for Validation: CN were adjusted to Antecedent Moisture Condition 1. Overland Manning's n values were all increased to the maximum value listed in Table 2.2 of the TWDB guidance. Channel Manning's Manning's n values were increased to 0.045. Mannings N at Sandy Creek and Cypress Creek were increased to 0.05
Summary of Results:
On average the computed flows are within 25 percent of the effective flows. The flows are within 10 percent on Sandy, Little Cypress, and Hurst Creeks. The computed flows are less than the effective flows on the smaller creeks.
The computed flows are within the regression bounds at the two locations checked that do no have effective flow data.
</t>
  </si>
  <si>
    <t>There are digital effective Zone A and Zone AE in this domain. The 1% floodplains are similar to but generally smaller than the effective floodplains on the tributaries to the Colorado River. The computed extents of Lake Travis are consistent with the effective maps.</t>
  </si>
  <si>
    <t>Big Sandy Creek - At confluence of Big Sandy Creek Tributary 2 (Bloody Hollow)</t>
  </si>
  <si>
    <t>Big Sandy Creek  - At confluence of Big Sandy Creek Tributary 3 (Bingham Creek)</t>
  </si>
  <si>
    <t>Little Cypress Creek - Approximately 2.23 miles upstream of confluence with sycamore creek</t>
  </si>
  <si>
    <t>Little Cypress Creek Approximately 1.93 miles of the confluence with the Colorado River (Lake Travis)</t>
  </si>
  <si>
    <t>Sycamore Creek - Approx. 95 feet downstream of State Highway 71</t>
  </si>
  <si>
    <t>Lime Creek - At Confluence with Like Creek Trib. 2</t>
  </si>
  <si>
    <t>Yaupon Creek - At confluence with Hurst Creek</t>
  </si>
  <si>
    <t>Hurst Creek - At Lohmann Crossing Road</t>
  </si>
  <si>
    <t>Little Cypress Creek Tributary 2 - Approx. 40 ft downstream of CR 408N</t>
  </si>
  <si>
    <t>FIS10</t>
  </si>
  <si>
    <t>Lime Creek - At Lake Travis</t>
  </si>
  <si>
    <t>None</t>
  </si>
  <si>
    <t>Validations checks were completed at twelve locations, eleven that correspond to effective flow locations and one with gage 05155200 Barton Creek at SH71 near Oak Hill, TX.
Initially all computed flows were higher than the gage and effective flows. 
Parameters Adjusted for Validation: The CNs were reduced from AMC II to AMC I. The overland Manning’s n values were increased to the maximum value listed in Table 2.2 of the TWDB guidance document. Based on the FIS report, the channel Manning’s n values were increased from 0.04 to 0.065.
Summary of Results: 
The computed flow on Barton Creek of 55,628 cfs aligns with the peak flow of 41,600 reported in the gage analysis. The computed flows are within 35 percent of the effective flows at nine of the elevation locations.</t>
  </si>
  <si>
    <t>The footprint of the modeled 1% floodplains is similar to but generally smaller than the effective boundaries.</t>
  </si>
  <si>
    <t>Pt 1</t>
  </si>
  <si>
    <t>Pt 2</t>
  </si>
  <si>
    <t>Pt 3</t>
  </si>
  <si>
    <t>Pt 4</t>
  </si>
  <si>
    <t>Pt 5</t>
  </si>
  <si>
    <t>Pt 6</t>
  </si>
  <si>
    <t>Roy Branch</t>
  </si>
  <si>
    <t>Pt 7</t>
  </si>
  <si>
    <t>Long Branch</t>
  </si>
  <si>
    <t>Pt 8</t>
  </si>
  <si>
    <t>Little Barton Creek</t>
  </si>
  <si>
    <t>Pt 9</t>
  </si>
  <si>
    <t>Pt 10</t>
  </si>
  <si>
    <t>Pt 11</t>
  </si>
  <si>
    <t>Outfall</t>
  </si>
  <si>
    <t>Gage 08155200 - Barton Creek</t>
  </si>
  <si>
    <t>0504_A9</t>
  </si>
  <si>
    <t>All DSS data are stored in model Hydrology folder so that the models can be reviewed independently.</t>
  </si>
  <si>
    <t>Pluvial:</t>
  </si>
  <si>
    <t>-Austin_Travis_0504_A3_Rainfall_NRCS.dss</t>
  </si>
  <si>
    <t>Fluvial:</t>
  </si>
  <si>
    <t>AustinTravis_0502_A2.dss</t>
  </si>
  <si>
    <t>AustinTravis_0503_A3.dss</t>
  </si>
  <si>
    <t>There are digital effective Zone A and AE floodplains in this domain. The footprint of the modeled floodplains are consistent with the effective data.</t>
  </si>
  <si>
    <t>FIS</t>
  </si>
  <si>
    <t>Bull Creek</t>
  </si>
  <si>
    <t>Pt 2 - Gage 08154700</t>
  </si>
  <si>
    <t>Cow Fork</t>
  </si>
  <si>
    <t>West Bull Creek</t>
  </si>
  <si>
    <t>Bee Creek</t>
  </si>
  <si>
    <t>Pt 12 - Gage 08155240</t>
  </si>
  <si>
    <t>Pt 13 - Gage 08155300</t>
  </si>
  <si>
    <t>Pt 14 - Gage 08155400</t>
  </si>
  <si>
    <t>Time of Peak</t>
  </si>
  <si>
    <t>0504_A5_Outfall1 (Main Channel)</t>
  </si>
  <si>
    <t>0504_A5_Outfall2 (Left Overbank)</t>
  </si>
  <si>
    <t>01 Jan 2021, 17:50</t>
  </si>
  <si>
    <t>01 Jan 2021, 14:50</t>
  </si>
  <si>
    <t>01 Jan 2021, 16:40</t>
  </si>
  <si>
    <t>01 Jan 2021, 14:20</t>
  </si>
  <si>
    <t>01 Jan 2021, 16:00</t>
  </si>
  <si>
    <t>01 Jan 2021, 13:50</t>
  </si>
  <si>
    <t>01 Jan 2021, 15:40</t>
  </si>
  <si>
    <t>01 Jan 2021, 13:40</t>
  </si>
  <si>
    <t>01 Jan 2021, 15:20</t>
  </si>
  <si>
    <t>01 Jan 2021, 13:20</t>
  </si>
  <si>
    <t>01 Jan 2021, 16:10</t>
  </si>
  <si>
    <t>01 Jan 2021, 14:00</t>
  </si>
  <si>
    <t>01 Jan 2021, 15:30</t>
  </si>
  <si>
    <t>01 Jan 2021, 13:30</t>
  </si>
  <si>
    <t>Validations checks were completed at three gage locations, seven effective flow locations and one regression flow location. Initially, the computed flows were significantly higher than the validation flows.
Parameters Adjusted for Validation: The CNs were reduced from AMC II to AMC I. Based on the FIS report, the channel Manning’s n values were increased from 0.04 to 0.065 on Onion and Little Bear Creeks and 0.045 for rest of the channels. The overland Manning’s n values were increased to the maximum value listed in Table 2.2 of the TWDB guidance document.
Summary of Results:
The computed flows are in alignment with the gage flows on Onion Creek. The computed flow is lower than the confidence limit on Bear Creek. The computed flows are within 30 percent of the effective flows at six of the seven locations including on Bear Creek and within the regression bounds for South Onion Creek.
Since the computed flows are in alignment with two gages and the majority of the effective flows, no further adjustments were made to the model parameters</t>
  </si>
  <si>
    <t>FIS Flows</t>
  </si>
  <si>
    <t>Point 1 - Gage 08158700</t>
  </si>
  <si>
    <t>Point 2 - Gage 08158810</t>
  </si>
  <si>
    <t>Bear Creek</t>
  </si>
  <si>
    <t>Point 4</t>
  </si>
  <si>
    <t>Point 5</t>
  </si>
  <si>
    <t>South Onion Creek</t>
  </si>
  <si>
    <t>Point 6</t>
  </si>
  <si>
    <t>Point 7</t>
  </si>
  <si>
    <t>Unnamed (Bear Creek Tributary 2)</t>
  </si>
  <si>
    <t>Point 8</t>
  </si>
  <si>
    <t>Little Bear Creek</t>
  </si>
  <si>
    <t>Point 9</t>
  </si>
  <si>
    <t>Point 10</t>
  </si>
  <si>
    <t>Garlic Creek</t>
  </si>
  <si>
    <t>0504_A5_Outfall</t>
  </si>
  <si>
    <t>.</t>
  </si>
  <si>
    <t>There is extensive digital effective mapping available in this area. Comparison of inundation areas after removing pluvial influence (depths less than 1 foot) show a very close match with effective flood hazard area in locations where both are available.</t>
  </si>
  <si>
    <t>Point 1 - Gage 08158840</t>
  </si>
  <si>
    <t>Slaughter Creek u/s</t>
  </si>
  <si>
    <t>Point 2 - Gage 08158860</t>
  </si>
  <si>
    <t>Slaughter Creek d/s</t>
  </si>
  <si>
    <t>Point 3</t>
  </si>
  <si>
    <t>Slaughter Creek Trib 2</t>
  </si>
  <si>
    <t>Devils Pen Creek</t>
  </si>
  <si>
    <t>Danz Creek</t>
  </si>
  <si>
    <t>Slaughter Creek Trib 5</t>
  </si>
  <si>
    <t>Rinard Creek Trib 1</t>
  </si>
  <si>
    <t>Rinard Creek</t>
  </si>
  <si>
    <t>Point 11</t>
  </si>
  <si>
    <t>0504_A6_Outfall</t>
  </si>
  <si>
    <t>The FIS locations are estimated approximately and donot match the locations considered exactly.</t>
  </si>
  <si>
    <t>Where the flow depth is less than a foot, the modeled floodplain extents are generally consistent with the effective boundaries.</t>
  </si>
  <si>
    <t>Point 1</t>
  </si>
  <si>
    <t>Point 2</t>
  </si>
  <si>
    <t>Williamson Creek</t>
  </si>
  <si>
    <t>Unnamed (Pace Mills Tributary)</t>
  </si>
  <si>
    <t>Marble Creek</t>
  </si>
  <si>
    <t>Boggy Creek</t>
  </si>
  <si>
    <t>Unnamed (Kincheon Branch)</t>
  </si>
  <si>
    <t>0504_A7_Outfall</t>
  </si>
  <si>
    <t>0503_A8_Outfall1 (Main Channel)</t>
  </si>
  <si>
    <t>0503_A8_Outfall2 (Right Overbank)</t>
  </si>
  <si>
    <t>04 Jan 2021, 01:30</t>
  </si>
  <si>
    <t>01 Jan 2021, 13:10</t>
  </si>
  <si>
    <t>02 Jan 2021, 00:20</t>
  </si>
  <si>
    <t>03Jan2021  2110</t>
  </si>
  <si>
    <t>03 Jan 2021, 21:10</t>
  </si>
  <si>
    <t>03Jan2021  1950</t>
  </si>
  <si>
    <t>03 Jan 2021, 19:50</t>
  </si>
  <si>
    <t>03 Jan 2021, 20:00</t>
  </si>
  <si>
    <t>03Jan2021  1740</t>
  </si>
  <si>
    <t>03 Jan 2021, 17:40</t>
  </si>
  <si>
    <t>03Jan2021  2210</t>
  </si>
  <si>
    <t>03 Jan 2021, 22:10</t>
  </si>
  <si>
    <t>03Jan2021  1850</t>
  </si>
  <si>
    <t>03 Jan 2021, 18:40</t>
  </si>
  <si>
    <t>03 Jan 2021, 18:50</t>
  </si>
  <si>
    <t xml:space="preserve">Validation checks were completed at one gage location on the Colorado River and at sixteen effective flow locations. Initially, the computed flow at the gage was near the upper confidence limit. The computed flows were significantly higher than the effective flows at the other locations.
Parameters Adjusted for Validation: The CNs were reduced from AMC II to AMC I. The overland Manning’s n values were increased to the maximum value listed in Table 2.2 of the TWDB guidance document.   Channel N value was used as 0.45
Summary of Results: The computed and gage flows are in alignment on the Colorado River. After the CN adjustment, The computed flows are within 25 percent of the effective flows at thirteen of the sixteen locations.
</t>
  </si>
  <si>
    <t xml:space="preserve">There is extensive digital effective mapping available in this area. There are digital effective A and AE Zones in this domain. The 1% floodplains are similar to the digital effective floodplain boundaries for the tributaries as well as for the main stem. Although for the main channel there are some smaller computed areas at the upstream. </t>
  </si>
  <si>
    <t>Profile Line 1</t>
  </si>
  <si>
    <t>Tannehill Branch</t>
  </si>
  <si>
    <t>InFRM Gage analysis</t>
  </si>
  <si>
    <t>Profile Line 2</t>
  </si>
  <si>
    <t>Fort Branch Creek</t>
  </si>
  <si>
    <t>Profile Line 3</t>
  </si>
  <si>
    <t>Profile Line 4</t>
  </si>
  <si>
    <t>Hancock Branch</t>
  </si>
  <si>
    <t>Profile Line 5</t>
  </si>
  <si>
    <t>Shoal Creek</t>
  </si>
  <si>
    <t>Profile Line 6</t>
  </si>
  <si>
    <t>Profile Line 7</t>
  </si>
  <si>
    <t>Blunn Creek</t>
  </si>
  <si>
    <t>Profile Line 8 (Gage 08158000)</t>
  </si>
  <si>
    <t>Profile Line 10</t>
  </si>
  <si>
    <t>Profile Line 11</t>
  </si>
  <si>
    <t>Profile Line 12</t>
  </si>
  <si>
    <t>Profile Line 13</t>
  </si>
  <si>
    <t>Waller Creek</t>
  </si>
  <si>
    <t>Profile Line 14</t>
  </si>
  <si>
    <t>Profile Line 15</t>
  </si>
  <si>
    <t>Hemphill Branch</t>
  </si>
  <si>
    <t>Profile Line 17</t>
  </si>
  <si>
    <t>Country Club Creek West</t>
  </si>
  <si>
    <t>Profile Line 18</t>
  </si>
  <si>
    <t>Country Club Creek East</t>
  </si>
  <si>
    <t>Profile Line 19</t>
  </si>
  <si>
    <t xml:space="preserve"> </t>
  </si>
  <si>
    <t>Unnamed Creek</t>
  </si>
  <si>
    <t>01 Jan 2021, 18:20</t>
  </si>
  <si>
    <t>01 Jan 2021, 18:10</t>
  </si>
  <si>
    <t>01 Jan 2021, 17:30</t>
  </si>
  <si>
    <t>01 Jan 2021, 16:50</t>
  </si>
  <si>
    <t>01 Jan 2021, 16:20</t>
  </si>
  <si>
    <t>01 Jan 2021, 16:30</t>
  </si>
  <si>
    <t>01 Jan 2021, 17:10</t>
  </si>
  <si>
    <t>01 Jan 2021, 17:00</t>
  </si>
  <si>
    <t>The footprints of the modeled 1% floodplains are consistent with the effective boundaries except near the confluence with the Colorado River where they are slightly larger. The wider boundaries are mostly likely the result of having the water surface as the channel bottom in the Lidar reducing the actual conveyance capacity that causes the backwater from the Colorado River to have an impact further upstream on the tributaries modeled in this domain.</t>
  </si>
  <si>
    <t>Wells Branch</t>
  </si>
  <si>
    <t>Little Walnut Creek</t>
  </si>
  <si>
    <t>This is a combination of two FIS flows on two streams with overlapping floodplain.</t>
  </si>
  <si>
    <t>Pt 12</t>
  </si>
  <si>
    <t>0504_A7; 0503_A8; 0503_A9</t>
  </si>
  <si>
    <t>Cottonmouth Creek</t>
  </si>
  <si>
    <t>Burleson Creek</t>
  </si>
  <si>
    <t>Carson Creek</t>
  </si>
  <si>
    <t>Profile Line 8</t>
  </si>
  <si>
    <t>Carson Creek Montopolis Trib</t>
  </si>
  <si>
    <t>Profile Line 9</t>
  </si>
  <si>
    <t>Profile Line 11 - Gage 08159000</t>
  </si>
  <si>
    <t>Outflow_from_A10</t>
  </si>
  <si>
    <t>ID</t>
  </si>
  <si>
    <t>AMC II CN</t>
  </si>
  <si>
    <t>AMC I CN</t>
  </si>
  <si>
    <t>Abstraction Ratio</t>
  </si>
  <si>
    <t>NoData</t>
  </si>
  <si>
    <t>NoData : D</t>
  </si>
  <si>
    <t>NoData : C</t>
  </si>
  <si>
    <t>NoData : A</t>
  </si>
  <si>
    <t>NoData : B</t>
  </si>
  <si>
    <t>NoData : (none)</t>
  </si>
  <si>
    <t>Shrub-Scrub : NoData</t>
  </si>
  <si>
    <t>Shrub-Scrub : D</t>
  </si>
  <si>
    <t>Shrub-Scrub : C</t>
  </si>
  <si>
    <t>Shrub-Scrub : A</t>
  </si>
  <si>
    <t>Shrub-Scrub : B</t>
  </si>
  <si>
    <t>Shrub-Scrub : (none)</t>
  </si>
  <si>
    <t>Cultivated Crops : NoData</t>
  </si>
  <si>
    <t>Cultivated Crops : D</t>
  </si>
  <si>
    <t>Cultivated Crops : C</t>
  </si>
  <si>
    <t>Cultivated Crops : A</t>
  </si>
  <si>
    <t>Cultivated Crops : B</t>
  </si>
  <si>
    <t>Cultivated Crops : (none)</t>
  </si>
  <si>
    <t>Developed, Open Space : NoData</t>
  </si>
  <si>
    <t>Developed, Open Space : D</t>
  </si>
  <si>
    <t>Developed, Open Space : C</t>
  </si>
  <si>
    <t>Developed, Open Space : A</t>
  </si>
  <si>
    <t>Developed, Open Space : B</t>
  </si>
  <si>
    <t>Developed, Open Space : (none)</t>
  </si>
  <si>
    <t>Deciduous Forest : NoData</t>
  </si>
  <si>
    <t>Deciduous Forest : D</t>
  </si>
  <si>
    <t>Deciduous Forest : C</t>
  </si>
  <si>
    <t>Deciduous Forest : A</t>
  </si>
  <si>
    <t>Deciduous Forest : B</t>
  </si>
  <si>
    <t>Deciduous Forest : (none)</t>
  </si>
  <si>
    <t>Developed, Low Intensity : NoData</t>
  </si>
  <si>
    <t>Developed, Low Intensity : D</t>
  </si>
  <si>
    <t>Developed, Low Intensity : C</t>
  </si>
  <si>
    <t>Developed, Low Intensity : A</t>
  </si>
  <si>
    <t>Developed, Low Intensity : B</t>
  </si>
  <si>
    <t>Developed, Low Intensity : (none)</t>
  </si>
  <si>
    <t>Developed, Medium Intensity : NoData</t>
  </si>
  <si>
    <t>Developed, Medium Intensity : D</t>
  </si>
  <si>
    <t>Developed, Medium Intensity : C</t>
  </si>
  <si>
    <t>Developed, Medium Intensity : A</t>
  </si>
  <si>
    <t>Developed, Medium Intensity : B</t>
  </si>
  <si>
    <t>Developed, Medium Intensity : (none)</t>
  </si>
  <si>
    <t>Evergreen Forest : NoData</t>
  </si>
  <si>
    <t>Evergreen Forest : D</t>
  </si>
  <si>
    <t>Evergreen Forest : C</t>
  </si>
  <si>
    <t>Evergreen Forest : A</t>
  </si>
  <si>
    <t>Evergreen Forest : B</t>
  </si>
  <si>
    <t>Evergreen Forest : (none)</t>
  </si>
  <si>
    <t>Mixed Forest : NoData</t>
  </si>
  <si>
    <t>Mixed Forest : D</t>
  </si>
  <si>
    <t>Mixed Forest : C</t>
  </si>
  <si>
    <t>Mixed Forest : A</t>
  </si>
  <si>
    <t>Mixed Forest : B</t>
  </si>
  <si>
    <t>Mixed Forest : (none)</t>
  </si>
  <si>
    <t>Pasture-Hay : NoData</t>
  </si>
  <si>
    <t>Pasture-Hay : D</t>
  </si>
  <si>
    <t>Pasture-Hay : C</t>
  </si>
  <si>
    <t>Pasture-Hay : A</t>
  </si>
  <si>
    <t>Pasture-Hay : B</t>
  </si>
  <si>
    <t>Pasture-Hay : (none)</t>
  </si>
  <si>
    <t>Grassland-Herbaceous : NoData</t>
  </si>
  <si>
    <t>Grassland-Herbaceous : D</t>
  </si>
  <si>
    <t>Grassland-Herbaceous : C</t>
  </si>
  <si>
    <t>Grassland-Herbaceous : A</t>
  </si>
  <si>
    <t>Grassland-Herbaceous : B</t>
  </si>
  <si>
    <t>Grassland-Herbaceous : (none)</t>
  </si>
  <si>
    <t>Barren Land Rock-Sand-Clay : NoData</t>
  </si>
  <si>
    <t>Barren Land Rock-Sand-Clay : D</t>
  </si>
  <si>
    <t>Barren Land Rock-Sand-Clay : C</t>
  </si>
  <si>
    <t>Barren Land Rock-Sand-Clay : A</t>
  </si>
  <si>
    <t>Barren Land Rock-Sand-Clay : B</t>
  </si>
  <si>
    <t>Barren Land Rock-Sand-Clay : (none)</t>
  </si>
  <si>
    <t>Developed, High Intensity : NoData</t>
  </si>
  <si>
    <t>Developed, High Intensity : D</t>
  </si>
  <si>
    <t>Developed, High Intensity : C</t>
  </si>
  <si>
    <t>Developed, High Intensity : A</t>
  </si>
  <si>
    <t>Developed, High Intensity : B</t>
  </si>
  <si>
    <t>Developed, High Intensity : (none)</t>
  </si>
  <si>
    <t>Open Water : NoData</t>
  </si>
  <si>
    <t>Open Water : D</t>
  </si>
  <si>
    <t>Open Water : C</t>
  </si>
  <si>
    <t>Open Water : A</t>
  </si>
  <si>
    <t>Open Water : B</t>
  </si>
  <si>
    <t>Open Water : (none)</t>
  </si>
  <si>
    <t>Emergent Herbaceous Wetlands : NoData</t>
  </si>
  <si>
    <t>Emergent Herbaceous Wetlands : D</t>
  </si>
  <si>
    <t>Emergent Herbaceous Wetlands : C</t>
  </si>
  <si>
    <t>Emergent Herbaceous Wetlands : A</t>
  </si>
  <si>
    <t>Emergent Herbaceous Wetlands : B</t>
  </si>
  <si>
    <t>Emergent Herbaceous Wetlands : (none)</t>
  </si>
  <si>
    <t>Woody Wetlands : NoData</t>
  </si>
  <si>
    <t>Woody Wetlands : D</t>
  </si>
  <si>
    <t>Woody Wetlands : C</t>
  </si>
  <si>
    <t>Woody Wetlands : A</t>
  </si>
  <si>
    <t>Woody Wetlands : B</t>
  </si>
  <si>
    <t>Woody Wetlands : (none)</t>
  </si>
  <si>
    <t>Channel : NoData</t>
  </si>
  <si>
    <t>Channel : D</t>
  </si>
  <si>
    <t>Channel : C</t>
  </si>
  <si>
    <t>Channel : A</t>
  </si>
  <si>
    <t>Channel : B</t>
  </si>
  <si>
    <t>Channel : (none)</t>
  </si>
  <si>
    <t>Class</t>
  </si>
  <si>
    <t>NLCD_2019</t>
  </si>
  <si>
    <t>n_Value</t>
  </si>
  <si>
    <t>Range</t>
  </si>
  <si>
    <t>No Data</t>
  </si>
  <si>
    <t>Open Water</t>
  </si>
  <si>
    <t>0.025 - 0.050</t>
  </si>
  <si>
    <t>Developed, Open Space</t>
  </si>
  <si>
    <t>0.030 - 0.050</t>
  </si>
  <si>
    <t>Developed, Low Intensity</t>
  </si>
  <si>
    <t>0.060 - 0.120</t>
  </si>
  <si>
    <t>Developed, Medium Intensity</t>
  </si>
  <si>
    <t>0.080 - 0.140</t>
  </si>
  <si>
    <t>Developed, High Intensity</t>
  </si>
  <si>
    <t>0.120 - 0.200</t>
  </si>
  <si>
    <t>Barren Land (Rock/Sand/Clay)</t>
  </si>
  <si>
    <t>0.023 - 0.030</t>
  </si>
  <si>
    <t>Deciduous Forest</t>
  </si>
  <si>
    <t>0.100 - 0.160</t>
  </si>
  <si>
    <t>Evergreen Forest</t>
  </si>
  <si>
    <t>Mixed Forest</t>
  </si>
  <si>
    <t>Shrub/ Scrub</t>
  </si>
  <si>
    <t>0.070 - 0.160</t>
  </si>
  <si>
    <t>Grassland/ Herbaceous</t>
  </si>
  <si>
    <t>Pasture/ Hay</t>
  </si>
  <si>
    <t>Cultivated Crops</t>
  </si>
  <si>
    <t>Woody Wetlands</t>
  </si>
  <si>
    <t>0.045 - 0.150</t>
  </si>
  <si>
    <t>Emergent Herbaceous Wetlands</t>
  </si>
  <si>
    <t>0.050 - 0.085</t>
  </si>
  <si>
    <t>Pt 10 - USGS Gage 08158600</t>
  </si>
  <si>
    <t>Point 3 - LCRA Gage 4595 at Buda,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</si>
</sst>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4">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20"/>
      <color theme="1"/>
      <name val="Calibri"/>
      <family val="2"/>
      <scheme val="minor"/>
    </font>
    <font>
      <b/>
      <sz val="16"/>
      <color theme="1"/>
      <name val="Calibri"/>
      <family val="2"/>
      <scheme val="minor"/>
    </font>
    <font>
      <b/>
      <sz val="18"/>
      <color theme="1"/>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b/>
      <sz val="10"/>
      <color rgb="FF58595B"/>
      <name val="Arial"/>
      <family val="2"/>
    </font>
    <font>
      <sz val="10"/>
      <color rgb="FF58595B"/>
      <name val="Arial"/>
      <family val="2"/>
    </font>
    <font>
      <sz val="11"/>
      <color rgb="FF000000"/>
      <name val="Calibri"/>
      <family val="2"/>
    </font>
    <font>
      <b/>
      <sz val="11"/>
      <color rgb="FF000000"/>
      <name val="Calibri"/>
      <family val="2"/>
    </font>
    <font>
      <sz val="11"/>
      <color rgb="FF006100"/>
      <name val="Calibri"/>
      <family val="2"/>
      <scheme val="minor"/>
    </font>
    <font>
      <sz val="11"/>
      <color rgb="FF9C0006"/>
      <name val="Calibri"/>
      <family val="2"/>
      <scheme val="minor"/>
    </font>
    <font>
      <sz val="10"/>
      <name val="Arial"/>
      <family val="2"/>
    </font>
    <font>
      <sz val="11"/>
      <name val="Calibri"/>
      <family val="2"/>
    </font>
    <font>
      <b/>
      <sz val="12"/>
      <color theme="1"/>
      <name val="Calibri"/>
      <family val="2"/>
      <scheme val="minor"/>
    </font>
    <font>
      <sz val="11"/>
      <color rgb="FF242424"/>
      <name val="-Apple-System"/>
      <charset val="1"/>
    </font>
    <font>
      <sz val="11"/>
      <color rgb="FF444444"/>
      <name val="Calibri"/>
      <family val="2"/>
      <charset val="1"/>
    </font>
    <font>
      <sz val="11"/>
      <name val="Calibri"/>
      <family val="2"/>
      <scheme val="minor"/>
    </font>
    <font>
      <sz val="11"/>
      <color rgb="FF000000"/>
      <name val="Calibri"/>
    </font>
  </fonts>
  <fills count="18">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rgb="FF92D05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rgb="FFCBCCCE"/>
        <bgColor indexed="64"/>
      </patternFill>
    </fill>
    <fill>
      <patternFill patternType="solid">
        <fgColor rgb="FF92D050"/>
        <bgColor rgb="FF000000"/>
      </patternFill>
    </fill>
    <fill>
      <patternFill patternType="solid">
        <fgColor rgb="FFC6EFCE"/>
      </patternFill>
    </fill>
    <fill>
      <patternFill patternType="solid">
        <fgColor rgb="FFFFC7CE"/>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indexed="64"/>
      </patternFill>
    </fill>
  </fills>
  <borders count="72">
    <border>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rgb="FF000000"/>
      </right>
      <top style="medium">
        <color indexed="64"/>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indexed="64"/>
      </top>
      <bottom style="medium">
        <color indexed="64"/>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bottom style="medium">
        <color rgb="FF000000"/>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style="medium">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style="medium">
        <color rgb="FF000000"/>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thin">
        <color theme="4" tint="0.39997558519241921"/>
      </left>
      <right/>
      <top style="thin">
        <color theme="4" tint="0.39997558519241921"/>
      </top>
      <bottom style="thin">
        <color theme="4" tint="0.39997558519241921"/>
      </bottom>
      <diagonal/>
    </border>
    <border>
      <left style="medium">
        <color rgb="FF000000"/>
      </left>
      <right/>
      <top style="medium">
        <color rgb="FF000000"/>
      </top>
      <bottom style="medium">
        <color indexed="64"/>
      </bottom>
      <diagonal/>
    </border>
    <border>
      <left style="medium">
        <color indexed="64"/>
      </left>
      <right style="medium">
        <color indexed="64"/>
      </right>
      <top style="medium">
        <color indexed="64"/>
      </top>
      <bottom style="medium">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style="medium">
        <color rgb="FF000000"/>
      </right>
      <top style="medium">
        <color rgb="FF000000"/>
      </top>
      <bottom style="medium">
        <color indexed="64"/>
      </bottom>
      <diagonal/>
    </border>
    <border>
      <left style="medium">
        <color rgb="FF000000"/>
      </left>
      <right/>
      <top style="medium">
        <color indexed="64"/>
      </top>
      <bottom style="medium">
        <color rgb="FF000000"/>
      </bottom>
      <diagonal/>
    </border>
    <border>
      <left style="medium">
        <color rgb="FF000000"/>
      </left>
      <right style="medium">
        <color indexed="64"/>
      </right>
      <top style="medium">
        <color rgb="FF000000"/>
      </top>
      <bottom style="medium">
        <color indexed="64"/>
      </bottom>
      <diagonal/>
    </border>
  </borders>
  <cellStyleXfs count="13">
    <xf numFmtId="0" fontId="0" fillId="0" borderId="0"/>
    <xf numFmtId="0" fontId="1" fillId="2"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9" fontId="2" fillId="0" borderId="0" applyFont="0" applyFill="0" applyBorder="0" applyAlignment="0" applyProtection="0"/>
    <xf numFmtId="0" fontId="1" fillId="6"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9" fontId="1" fillId="0" borderId="0" applyFont="0" applyFill="0" applyBorder="0" applyAlignment="0" applyProtection="0"/>
    <xf numFmtId="0" fontId="15" fillId="13" borderId="0" applyNumberFormat="0" applyBorder="0" applyAlignment="0" applyProtection="0"/>
    <xf numFmtId="0" fontId="16" fillId="14" borderId="0" applyNumberFormat="0" applyBorder="0" applyAlignment="0" applyProtection="0"/>
  </cellStyleXfs>
  <cellXfs count="474">
    <xf numFmtId="0" fontId="0" fillId="0" borderId="0" xfId="0"/>
    <xf numFmtId="0" fontId="2" fillId="4" borderId="4" xfId="3" applyBorder="1" applyAlignment="1">
      <alignment horizontal="center" vertical="center" wrapText="1"/>
    </xf>
    <xf numFmtId="0" fontId="2" fillId="4" borderId="4" xfId="3" applyBorder="1" applyAlignment="1">
      <alignment horizontal="center" vertical="center"/>
    </xf>
    <xf numFmtId="0" fontId="2" fillId="6" borderId="6" xfId="5" applyBorder="1" applyAlignment="1">
      <alignment horizontal="center" vertical="center" wrapText="1"/>
    </xf>
    <xf numFmtId="0" fontId="3" fillId="5" borderId="7" xfId="4" applyFont="1" applyBorder="1" applyAlignment="1"/>
    <xf numFmtId="0" fontId="3" fillId="0" borderId="12" xfId="0" applyFont="1" applyBorder="1"/>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0" fillId="0" borderId="6" xfId="0" applyBorder="1"/>
    <xf numFmtId="0" fontId="0" fillId="0" borderId="13" xfId="0" applyBorder="1" applyAlignment="1">
      <alignment horizontal="center"/>
    </xf>
    <xf numFmtId="3" fontId="0" fillId="0" borderId="13" xfId="0" applyNumberFormat="1" applyBorder="1" applyAlignment="1">
      <alignment horizontal="center"/>
    </xf>
    <xf numFmtId="0" fontId="0" fillId="0" borderId="14" xfId="0" applyBorder="1"/>
    <xf numFmtId="0" fontId="0" fillId="0" borderId="15" xfId="0" applyBorder="1"/>
    <xf numFmtId="0" fontId="0" fillId="0" borderId="16" xfId="0" applyBorder="1"/>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7" borderId="0" xfId="0" applyFill="1"/>
    <xf numFmtId="0" fontId="3" fillId="0" borderId="12" xfId="0" applyFont="1" applyBorder="1" applyAlignment="1">
      <alignment wrapText="1"/>
    </xf>
    <xf numFmtId="0" fontId="3" fillId="0" borderId="0" xfId="0" applyFont="1"/>
    <xf numFmtId="0" fontId="6" fillId="0" borderId="0" xfId="0" applyFont="1"/>
    <xf numFmtId="9" fontId="3" fillId="2" borderId="3" xfId="1" applyNumberFormat="1" applyFont="1" applyBorder="1" applyAlignment="1">
      <alignment horizontal="center"/>
    </xf>
    <xf numFmtId="164" fontId="3" fillId="2" borderId="3" xfId="1" applyNumberFormat="1" applyFont="1" applyBorder="1" applyAlignment="1">
      <alignment horizontal="center"/>
    </xf>
    <xf numFmtId="9" fontId="3" fillId="3" borderId="3" xfId="2" applyNumberFormat="1" applyFont="1" applyBorder="1" applyAlignment="1">
      <alignment horizontal="center"/>
    </xf>
    <xf numFmtId="0" fontId="3" fillId="2" borderId="3" xfId="1" applyFont="1" applyBorder="1" applyAlignment="1">
      <alignment horizontal="center"/>
    </xf>
    <xf numFmtId="0" fontId="0" fillId="2" borderId="1" xfId="1" applyFont="1" applyBorder="1" applyAlignment="1"/>
    <xf numFmtId="0" fontId="0" fillId="3" borderId="1" xfId="2" applyFont="1" applyBorder="1" applyAlignment="1"/>
    <xf numFmtId="9" fontId="1" fillId="2" borderId="5" xfId="1" applyNumberFormat="1" applyBorder="1" applyAlignment="1">
      <alignment horizontal="center"/>
    </xf>
    <xf numFmtId="9" fontId="1" fillId="2" borderId="2" xfId="1" applyNumberFormat="1" applyBorder="1" applyAlignment="1">
      <alignment horizontal="center"/>
    </xf>
    <xf numFmtId="9" fontId="1" fillId="3" borderId="2" xfId="2" applyNumberFormat="1" applyBorder="1" applyAlignment="1">
      <alignment horizontal="center"/>
    </xf>
    <xf numFmtId="0" fontId="0" fillId="2" borderId="2" xfId="1" applyFont="1" applyBorder="1" applyAlignment="1">
      <alignment horizontal="center"/>
    </xf>
    <xf numFmtId="164" fontId="1" fillId="2" borderId="2" xfId="1" applyNumberFormat="1" applyBorder="1" applyAlignment="1">
      <alignment horizontal="center"/>
    </xf>
    <xf numFmtId="0" fontId="3" fillId="0" borderId="12" xfId="0" applyFont="1" applyBorder="1" applyAlignment="1">
      <alignment horizontal="center" vertical="center"/>
    </xf>
    <xf numFmtId="3" fontId="0" fillId="0" borderId="15" xfId="0" applyNumberFormat="1" applyBorder="1" applyAlignment="1">
      <alignment horizontal="center"/>
    </xf>
    <xf numFmtId="3" fontId="0" fillId="0" borderId="15" xfId="0" applyNumberFormat="1" applyBorder="1"/>
    <xf numFmtId="9" fontId="0" fillId="0" borderId="6" xfId="6" applyFont="1" applyBorder="1" applyAlignment="1">
      <alignment horizontal="center"/>
    </xf>
    <xf numFmtId="9" fontId="0" fillId="0" borderId="15" xfId="6" applyFont="1" applyBorder="1" applyAlignment="1">
      <alignment horizontal="center"/>
    </xf>
    <xf numFmtId="164" fontId="0" fillId="0" borderId="15" xfId="6" applyNumberFormat="1" applyFon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5" fillId="0" borderId="0" xfId="0" applyFont="1"/>
    <xf numFmtId="0" fontId="4" fillId="0" borderId="0" xfId="0" applyFont="1"/>
    <xf numFmtId="0" fontId="4" fillId="0" borderId="0" xfId="0" applyFont="1" applyAlignment="1">
      <alignment horizontal="center"/>
    </xf>
    <xf numFmtId="0" fontId="0" fillId="10" borderId="0" xfId="0" applyFill="1"/>
    <xf numFmtId="0" fontId="6" fillId="10" borderId="0" xfId="0" applyFont="1" applyFill="1"/>
    <xf numFmtId="0" fontId="0" fillId="9" borderId="0" xfId="0" applyFill="1"/>
    <xf numFmtId="3" fontId="0" fillId="0" borderId="6" xfId="0" applyNumberFormat="1" applyBorder="1" applyAlignment="1">
      <alignment horizontal="center"/>
    </xf>
    <xf numFmtId="3" fontId="0" fillId="0" borderId="16" xfId="0" applyNumberFormat="1" applyBorder="1" applyAlignment="1">
      <alignment horizontal="center"/>
    </xf>
    <xf numFmtId="0" fontId="3" fillId="0" borderId="6" xfId="0" applyFont="1" applyBorder="1" applyAlignment="1">
      <alignment wrapText="1"/>
    </xf>
    <xf numFmtId="9" fontId="0" fillId="0" borderId="13" xfId="6" applyFont="1" applyBorder="1" applyAlignment="1">
      <alignment horizontal="center"/>
    </xf>
    <xf numFmtId="164" fontId="0" fillId="0" borderId="13" xfId="6" applyNumberFormat="1" applyFont="1" applyBorder="1" applyAlignment="1">
      <alignment horizontal="center"/>
    </xf>
    <xf numFmtId="0" fontId="0" fillId="2" borderId="1" xfId="1" applyFont="1" applyBorder="1"/>
    <xf numFmtId="9" fontId="0" fillId="2" borderId="5" xfId="1" applyNumberFormat="1" applyFont="1" applyBorder="1" applyAlignment="1">
      <alignment horizontal="center"/>
    </xf>
    <xf numFmtId="9" fontId="0" fillId="2" borderId="2" xfId="1" applyNumberFormat="1" applyFont="1" applyBorder="1" applyAlignment="1">
      <alignment horizontal="center"/>
    </xf>
    <xf numFmtId="0" fontId="0" fillId="3" borderId="1" xfId="2" applyFont="1" applyBorder="1"/>
    <xf numFmtId="9" fontId="0" fillId="3" borderId="2" xfId="2" applyNumberFormat="1" applyFont="1" applyBorder="1" applyAlignment="1">
      <alignment horizontal="center"/>
    </xf>
    <xf numFmtId="164" fontId="0" fillId="2" borderId="2" xfId="1" applyNumberFormat="1" applyFont="1" applyBorder="1" applyAlignment="1">
      <alignment horizontal="center"/>
    </xf>
    <xf numFmtId="0" fontId="9" fillId="0" borderId="6" xfId="0" applyFont="1" applyBorder="1"/>
    <xf numFmtId="0" fontId="9" fillId="0" borderId="15" xfId="0" applyFont="1" applyBorder="1"/>
    <xf numFmtId="0" fontId="9" fillId="0" borderId="16" xfId="0" applyFont="1" applyBorder="1"/>
    <xf numFmtId="0" fontId="0" fillId="6" borderId="6" xfId="7" applyFont="1" applyBorder="1" applyAlignment="1">
      <alignment horizontal="center" vertical="center" wrapText="1"/>
    </xf>
    <xf numFmtId="0" fontId="3" fillId="5" borderId="7" xfId="8" applyFont="1" applyBorder="1"/>
    <xf numFmtId="0" fontId="0" fillId="4" borderId="4" xfId="9" applyFont="1" applyBorder="1" applyAlignment="1">
      <alignment horizontal="center" vertical="center" wrapText="1"/>
    </xf>
    <xf numFmtId="0" fontId="0" fillId="4" borderId="4" xfId="9" applyFont="1" applyBorder="1" applyAlignment="1">
      <alignment horizontal="center" vertical="center"/>
    </xf>
    <xf numFmtId="9" fontId="0" fillId="0" borderId="6" xfId="10" applyFont="1" applyBorder="1" applyAlignment="1">
      <alignment horizontal="center"/>
    </xf>
    <xf numFmtId="9" fontId="0" fillId="0" borderId="15" xfId="10" applyFont="1" applyBorder="1" applyAlignment="1">
      <alignment horizontal="center"/>
    </xf>
    <xf numFmtId="164" fontId="0" fillId="0" borderId="15" xfId="10" applyNumberFormat="1" applyFont="1" applyBorder="1" applyAlignment="1">
      <alignment horizontal="center"/>
    </xf>
    <xf numFmtId="3" fontId="0" fillId="0" borderId="0" xfId="0" applyNumberFormat="1"/>
    <xf numFmtId="0" fontId="10" fillId="0" borderId="12" xfId="0" applyFont="1" applyBorder="1" applyAlignment="1">
      <alignment horizontal="center" vertical="center"/>
    </xf>
    <xf numFmtId="0" fontId="10" fillId="0" borderId="11" xfId="0" applyFont="1" applyBorder="1" applyAlignment="1">
      <alignment horizontal="center" vertical="center"/>
    </xf>
    <xf numFmtId="0" fontId="9" fillId="0" borderId="16" xfId="0" applyFont="1" applyBorder="1" applyAlignment="1">
      <alignment horizontal="center" vertical="center"/>
    </xf>
    <xf numFmtId="0" fontId="9" fillId="0" borderId="19" xfId="0" applyFont="1" applyBorder="1" applyAlignment="1">
      <alignment vertical="center"/>
    </xf>
    <xf numFmtId="0" fontId="9" fillId="0" borderId="19" xfId="0" applyFont="1" applyBorder="1" applyAlignment="1">
      <alignment horizontal="center" vertical="center"/>
    </xf>
    <xf numFmtId="0" fontId="11" fillId="11" borderId="12" xfId="0" applyFont="1" applyFill="1" applyBorder="1" applyAlignment="1">
      <alignment horizontal="center" vertical="center"/>
    </xf>
    <xf numFmtId="0" fontId="11" fillId="11" borderId="11" xfId="0" applyFont="1" applyFill="1" applyBorder="1" applyAlignment="1">
      <alignment vertical="center"/>
    </xf>
    <xf numFmtId="0" fontId="11" fillId="11" borderId="11" xfId="0" applyFont="1" applyFill="1" applyBorder="1" applyAlignment="1">
      <alignment horizontal="center" vertical="center"/>
    </xf>
    <xf numFmtId="0" fontId="12" fillId="0" borderId="16" xfId="0" applyFont="1" applyBorder="1" applyAlignment="1">
      <alignment horizontal="center" vertical="center"/>
    </xf>
    <xf numFmtId="0" fontId="12" fillId="0" borderId="19" xfId="0" applyFont="1" applyBorder="1" applyAlignment="1">
      <alignment vertical="center"/>
    </xf>
    <xf numFmtId="0" fontId="12" fillId="0" borderId="19" xfId="0" applyFont="1" applyBorder="1" applyAlignment="1">
      <alignment horizontal="center" vertical="center"/>
    </xf>
    <xf numFmtId="3" fontId="0" fillId="0" borderId="0" xfId="0" applyNumberFormat="1" applyAlignment="1">
      <alignment horizontal="center"/>
    </xf>
    <xf numFmtId="3" fontId="0" fillId="0" borderId="14" xfId="0" applyNumberFormat="1" applyBorder="1" applyAlignment="1">
      <alignment horizontal="center"/>
    </xf>
    <xf numFmtId="165" fontId="0" fillId="0" borderId="6" xfId="0" applyNumberFormat="1" applyBorder="1" applyAlignment="1">
      <alignment horizontal="right"/>
    </xf>
    <xf numFmtId="165" fontId="0" fillId="0" borderId="15" xfId="0" applyNumberFormat="1" applyBorder="1" applyAlignment="1">
      <alignment horizontal="right"/>
    </xf>
    <xf numFmtId="165" fontId="0" fillId="5" borderId="8" xfId="4" applyNumberFormat="1" applyFont="1" applyBorder="1" applyAlignment="1">
      <alignment horizontal="center"/>
    </xf>
    <xf numFmtId="0" fontId="13" fillId="0" borderId="6" xfId="0" applyFont="1" applyBorder="1"/>
    <xf numFmtId="0" fontId="13" fillId="0" borderId="22" xfId="0" applyFont="1" applyBorder="1"/>
    <xf numFmtId="0" fontId="13" fillId="0" borderId="0" xfId="0" applyFont="1"/>
    <xf numFmtId="3" fontId="13" fillId="0" borderId="0" xfId="0" applyNumberFormat="1" applyFont="1"/>
    <xf numFmtId="0" fontId="13" fillId="0" borderId="14" xfId="0" applyFont="1" applyBorder="1"/>
    <xf numFmtId="0" fontId="13" fillId="0" borderId="15" xfId="0" applyFont="1" applyBorder="1"/>
    <xf numFmtId="0" fontId="13" fillId="0" borderId="16" xfId="0" applyFont="1" applyBorder="1"/>
    <xf numFmtId="0" fontId="13" fillId="0" borderId="19" xfId="0" applyFont="1" applyBorder="1"/>
    <xf numFmtId="0" fontId="13" fillId="0" borderId="18" xfId="0" applyFont="1" applyBorder="1"/>
    <xf numFmtId="3" fontId="13" fillId="0" borderId="18" xfId="0" applyNumberFormat="1" applyFont="1" applyBorder="1"/>
    <xf numFmtId="0" fontId="13" fillId="0" borderId="21" xfId="0" applyFont="1" applyBorder="1"/>
    <xf numFmtId="0" fontId="14" fillId="0" borderId="12" xfId="0" applyFont="1" applyBorder="1"/>
    <xf numFmtId="0" fontId="3" fillId="0" borderId="20" xfId="0" applyFont="1" applyBorder="1" applyAlignment="1">
      <alignment horizontal="center" vertical="center"/>
    </xf>
    <xf numFmtId="9" fontId="3" fillId="0" borderId="21" xfId="0" applyNumberFormat="1" applyFont="1" applyBorder="1" applyAlignment="1">
      <alignment horizontal="center" vertical="center"/>
    </xf>
    <xf numFmtId="0" fontId="3" fillId="0" borderId="22" xfId="0" applyFont="1" applyBorder="1" applyAlignment="1">
      <alignment horizontal="center" vertical="center"/>
    </xf>
    <xf numFmtId="0" fontId="3" fillId="0" borderId="20" xfId="0" applyFont="1" applyBorder="1"/>
    <xf numFmtId="0" fontId="3" fillId="0" borderId="21" xfId="0" applyFont="1" applyBorder="1"/>
    <xf numFmtId="3" fontId="13" fillId="0" borderId="6" xfId="0" applyNumberFormat="1" applyFont="1" applyBorder="1" applyAlignment="1">
      <alignment horizontal="center"/>
    </xf>
    <xf numFmtId="3" fontId="13" fillId="0" borderId="15" xfId="0" applyNumberFormat="1" applyFont="1" applyBorder="1" applyAlignment="1">
      <alignment horizontal="center"/>
    </xf>
    <xf numFmtId="3" fontId="13" fillId="0" borderId="16" xfId="0" applyNumberFormat="1" applyFont="1" applyBorder="1" applyAlignment="1">
      <alignment horizontal="center"/>
    </xf>
    <xf numFmtId="0" fontId="13" fillId="0" borderId="27" xfId="0" applyFont="1" applyBorder="1"/>
    <xf numFmtId="0" fontId="13" fillId="0" borderId="29" xfId="0" applyFont="1" applyBorder="1"/>
    <xf numFmtId="0" fontId="0" fillId="0" borderId="24" xfId="0" applyBorder="1"/>
    <xf numFmtId="0" fontId="0" fillId="0" borderId="26" xfId="0" applyBorder="1"/>
    <xf numFmtId="0" fontId="0" fillId="0" borderId="28" xfId="0" applyBorder="1"/>
    <xf numFmtId="0" fontId="3" fillId="0" borderId="6" xfId="0" applyFont="1" applyBorder="1"/>
    <xf numFmtId="165" fontId="0" fillId="0" borderId="24" xfId="0" applyNumberFormat="1" applyBorder="1" applyAlignment="1">
      <alignment horizontal="right" indent="1"/>
    </xf>
    <xf numFmtId="165" fontId="0" fillId="0" borderId="26" xfId="0" applyNumberFormat="1" applyBorder="1" applyAlignment="1">
      <alignment horizontal="right" indent="1"/>
    </xf>
    <xf numFmtId="165" fontId="0" fillId="0" borderId="28" xfId="0" applyNumberFormat="1" applyBorder="1" applyAlignment="1">
      <alignment horizontal="right" indent="1"/>
    </xf>
    <xf numFmtId="3" fontId="0" fillId="0" borderId="24" xfId="0" applyNumberFormat="1" applyBorder="1" applyAlignment="1">
      <alignment horizontal="center"/>
    </xf>
    <xf numFmtId="3" fontId="0" fillId="0" borderId="33" xfId="0" applyNumberFormat="1" applyBorder="1" applyAlignment="1">
      <alignment horizontal="center"/>
    </xf>
    <xf numFmtId="3" fontId="0" fillId="0" borderId="26" xfId="0" applyNumberFormat="1" applyBorder="1" applyAlignment="1">
      <alignment horizontal="center"/>
    </xf>
    <xf numFmtId="3" fontId="0" fillId="0" borderId="28" xfId="0" applyNumberFormat="1" applyBorder="1" applyAlignment="1">
      <alignment horizontal="center"/>
    </xf>
    <xf numFmtId="3" fontId="0" fillId="0" borderId="34" xfId="0" applyNumberFormat="1" applyBorder="1" applyAlignment="1">
      <alignment horizontal="center"/>
    </xf>
    <xf numFmtId="3" fontId="15" fillId="13" borderId="24" xfId="11" applyNumberFormat="1" applyBorder="1" applyAlignment="1">
      <alignment horizontal="center"/>
    </xf>
    <xf numFmtId="0" fontId="0" fillId="0" borderId="25" xfId="0" applyBorder="1"/>
    <xf numFmtId="3" fontId="15" fillId="13" borderId="26" xfId="11" applyNumberFormat="1" applyBorder="1" applyAlignment="1">
      <alignment horizontal="center"/>
    </xf>
    <xf numFmtId="0" fontId="0" fillId="0" borderId="33" xfId="0" applyBorder="1"/>
    <xf numFmtId="0" fontId="0" fillId="0" borderId="34" xfId="0" applyBorder="1" applyAlignment="1">
      <alignment horizontal="center"/>
    </xf>
    <xf numFmtId="3" fontId="15" fillId="13" borderId="28" xfId="11" applyNumberFormat="1" applyBorder="1" applyAlignment="1">
      <alignment horizontal="center"/>
    </xf>
    <xf numFmtId="1" fontId="4" fillId="0" borderId="0" xfId="0" applyNumberFormat="1" applyFont="1" applyAlignment="1">
      <alignment horizontal="center"/>
    </xf>
    <xf numFmtId="0" fontId="0" fillId="0" borderId="0" xfId="0" applyAlignment="1">
      <alignment horizontal="left" vertical="top" wrapText="1"/>
    </xf>
    <xf numFmtId="0" fontId="3" fillId="0" borderId="17" xfId="0" applyFont="1" applyBorder="1" applyAlignment="1">
      <alignment horizontal="center" vertical="center"/>
    </xf>
    <xf numFmtId="9" fontId="3" fillId="0" borderId="18" xfId="0" applyNumberFormat="1" applyFont="1" applyBorder="1" applyAlignment="1">
      <alignment horizontal="center" vertical="center"/>
    </xf>
    <xf numFmtId="0" fontId="3" fillId="0" borderId="19"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7" xfId="0" applyFont="1" applyBorder="1"/>
    <xf numFmtId="0" fontId="3" fillId="0" borderId="18" xfId="0" applyFont="1" applyBorder="1"/>
    <xf numFmtId="0" fontId="3" fillId="0" borderId="19" xfId="0" applyFont="1" applyBorder="1"/>
    <xf numFmtId="3" fontId="3" fillId="0" borderId="9" xfId="0" applyNumberFormat="1" applyFont="1" applyBorder="1" applyAlignment="1">
      <alignment horizontal="center" vertical="center"/>
    </xf>
    <xf numFmtId="9" fontId="0" fillId="0" borderId="0" xfId="0" applyNumberFormat="1"/>
    <xf numFmtId="0" fontId="13" fillId="0" borderId="20" xfId="0" applyFont="1" applyBorder="1"/>
    <xf numFmtId="0" fontId="13" fillId="0" borderId="13" xfId="0" applyFont="1" applyBorder="1"/>
    <xf numFmtId="0" fontId="13" fillId="0" borderId="31" xfId="0" applyFont="1" applyBorder="1"/>
    <xf numFmtId="0" fontId="13" fillId="0" borderId="17" xfId="0" applyFont="1" applyBorder="1"/>
    <xf numFmtId="0" fontId="0" fillId="0" borderId="28" xfId="0" applyBorder="1" applyAlignment="1">
      <alignment horizontal="center"/>
    </xf>
    <xf numFmtId="0" fontId="3" fillId="0" borderId="0" xfId="0" applyFont="1" applyAlignment="1">
      <alignment horizontal="center" vertical="center"/>
    </xf>
    <xf numFmtId="3" fontId="0" fillId="0" borderId="25" xfId="0" applyNumberFormat="1" applyBorder="1" applyAlignment="1">
      <alignment horizontal="center"/>
    </xf>
    <xf numFmtId="3" fontId="0" fillId="0" borderId="27" xfId="0" applyNumberFormat="1" applyBorder="1" applyAlignment="1">
      <alignment horizontal="center"/>
    </xf>
    <xf numFmtId="3" fontId="0" fillId="0" borderId="40" xfId="0" applyNumberFormat="1" applyBorder="1" applyAlignment="1">
      <alignment horizontal="center"/>
    </xf>
    <xf numFmtId="3" fontId="0" fillId="0" borderId="29" xfId="0" applyNumberFormat="1" applyBorder="1" applyAlignment="1">
      <alignment horizontal="center"/>
    </xf>
    <xf numFmtId="9" fontId="3" fillId="0" borderId="20" xfId="0" applyNumberFormat="1" applyFont="1" applyBorder="1" applyAlignment="1">
      <alignment horizontal="center" vertical="center"/>
    </xf>
    <xf numFmtId="0" fontId="13" fillId="0" borderId="0" xfId="0" applyFont="1" applyAlignment="1">
      <alignment horizontal="center"/>
    </xf>
    <xf numFmtId="3" fontId="13" fillId="0" borderId="0" xfId="0" applyNumberFormat="1" applyFont="1" applyAlignment="1">
      <alignment horizontal="center"/>
    </xf>
    <xf numFmtId="0" fontId="17" fillId="0" borderId="24" xfId="0" applyFont="1" applyBorder="1" applyAlignment="1">
      <alignment horizontal="center"/>
    </xf>
    <xf numFmtId="0" fontId="17" fillId="0" borderId="26" xfId="0" applyFont="1" applyBorder="1" applyAlignment="1">
      <alignment horizontal="center"/>
    </xf>
    <xf numFmtId="0" fontId="13" fillId="0" borderId="24" xfId="0" applyFont="1" applyBorder="1" applyAlignment="1">
      <alignment horizontal="center"/>
    </xf>
    <xf numFmtId="0" fontId="13" fillId="0" borderId="26" xfId="0" applyFont="1" applyBorder="1" applyAlignment="1">
      <alignment horizontal="center"/>
    </xf>
    <xf numFmtId="3" fontId="13" fillId="0" borderId="34" xfId="0" applyNumberFormat="1" applyFont="1" applyBorder="1" applyAlignment="1">
      <alignment horizontal="center"/>
    </xf>
    <xf numFmtId="0" fontId="13" fillId="0" borderId="33" xfId="0" applyFont="1" applyBorder="1" applyAlignment="1">
      <alignment horizontal="center"/>
    </xf>
    <xf numFmtId="0" fontId="13" fillId="0" borderId="34" xfId="0" applyFont="1" applyBorder="1" applyAlignment="1">
      <alignment horizontal="center"/>
    </xf>
    <xf numFmtId="0" fontId="13" fillId="0" borderId="30" xfId="0" applyFont="1" applyBorder="1" applyAlignment="1">
      <alignment horizontal="center"/>
    </xf>
    <xf numFmtId="0" fontId="13" fillId="0" borderId="31" xfId="0" applyFont="1" applyBorder="1" applyAlignment="1">
      <alignment horizontal="center"/>
    </xf>
    <xf numFmtId="0" fontId="13" fillId="0" borderId="28" xfId="0" applyFont="1" applyBorder="1" applyAlignment="1">
      <alignment horizontal="center"/>
    </xf>
    <xf numFmtId="0" fontId="13" fillId="0" borderId="32" xfId="0" applyFont="1" applyBorder="1" applyAlignment="1">
      <alignment horizontal="center"/>
    </xf>
    <xf numFmtId="3" fontId="15" fillId="13" borderId="15" xfId="11" applyNumberFormat="1" applyBorder="1" applyAlignment="1">
      <alignment horizontal="center"/>
    </xf>
    <xf numFmtId="0" fontId="3" fillId="0" borderId="12" xfId="0" applyFont="1" applyBorder="1" applyAlignment="1">
      <alignment horizontal="center" vertical="center" wrapText="1"/>
    </xf>
    <xf numFmtId="164" fontId="0" fillId="0" borderId="0" xfId="0" applyNumberFormat="1"/>
    <xf numFmtId="3" fontId="15" fillId="13" borderId="13" xfId="11" applyNumberFormat="1" applyBorder="1" applyAlignment="1">
      <alignment horizontal="center"/>
    </xf>
    <xf numFmtId="10" fontId="0" fillId="0" borderId="0" xfId="0" applyNumberFormat="1"/>
    <xf numFmtId="9" fontId="3" fillId="0" borderId="0" xfId="0" applyNumberFormat="1" applyFont="1" applyAlignment="1">
      <alignment horizontal="center" vertical="center"/>
    </xf>
    <xf numFmtId="0" fontId="3" fillId="0" borderId="13" xfId="0" applyFont="1" applyBorder="1"/>
    <xf numFmtId="0" fontId="13" fillId="0" borderId="41" xfId="0" applyFont="1" applyBorder="1"/>
    <xf numFmtId="3" fontId="13" fillId="0" borderId="21" xfId="0" applyNumberFormat="1" applyFont="1" applyBorder="1"/>
    <xf numFmtId="0" fontId="13" fillId="0" borderId="44" xfId="0" applyFont="1" applyBorder="1"/>
    <xf numFmtId="0" fontId="0" fillId="6" borderId="6" xfId="5" applyFont="1" applyBorder="1" applyAlignment="1">
      <alignment horizontal="center" vertical="center" wrapText="1"/>
    </xf>
    <xf numFmtId="0" fontId="0" fillId="4" borderId="4" xfId="3" applyFont="1" applyBorder="1" applyAlignment="1">
      <alignment horizontal="center" vertical="center" wrapText="1"/>
    </xf>
    <xf numFmtId="0" fontId="0" fillId="4" borderId="4" xfId="3" applyFont="1" applyBorder="1" applyAlignment="1">
      <alignment horizontal="center" vertical="center"/>
    </xf>
    <xf numFmtId="0" fontId="3" fillId="0" borderId="45" xfId="0" applyFont="1" applyBorder="1" applyAlignment="1">
      <alignment wrapText="1"/>
    </xf>
    <xf numFmtId="0" fontId="3" fillId="0" borderId="46" xfId="0" applyFont="1" applyBorder="1"/>
    <xf numFmtId="0" fontId="3" fillId="0" borderId="46" xfId="0" applyFont="1" applyBorder="1" applyAlignment="1">
      <alignment wrapText="1"/>
    </xf>
    <xf numFmtId="0" fontId="3" fillId="0" borderId="47" xfId="0" applyFont="1" applyBorder="1" applyAlignment="1">
      <alignment horizontal="center" vertical="center"/>
    </xf>
    <xf numFmtId="9" fontId="3" fillId="0" borderId="48" xfId="0" applyNumberFormat="1" applyFont="1" applyBorder="1" applyAlignment="1">
      <alignment horizontal="center" vertical="center"/>
    </xf>
    <xf numFmtId="0" fontId="3" fillId="0" borderId="49" xfId="0" applyFont="1" applyBorder="1" applyAlignment="1">
      <alignment horizontal="center" vertical="center"/>
    </xf>
    <xf numFmtId="0" fontId="3" fillId="0" borderId="47" xfId="0" applyFont="1" applyBorder="1"/>
    <xf numFmtId="0" fontId="3" fillId="0" borderId="48" xfId="0" applyFont="1" applyBorder="1"/>
    <xf numFmtId="0" fontId="0" fillId="0" borderId="51" xfId="0" applyBorder="1"/>
    <xf numFmtId="0" fontId="0" fillId="0" borderId="52" xfId="0" applyBorder="1"/>
    <xf numFmtId="0" fontId="0" fillId="0" borderId="53" xfId="0" applyBorder="1"/>
    <xf numFmtId="0" fontId="0" fillId="0" borderId="54" xfId="0" applyBorder="1"/>
    <xf numFmtId="165" fontId="0" fillId="0" borderId="54" xfId="0" applyNumberFormat="1" applyBorder="1" applyAlignment="1">
      <alignment horizontal="right"/>
    </xf>
    <xf numFmtId="3" fontId="0" fillId="0" borderId="55" xfId="0" applyNumberFormat="1" applyBorder="1" applyAlignment="1">
      <alignment horizontal="center"/>
    </xf>
    <xf numFmtId="3" fontId="15" fillId="13" borderId="54" xfId="11" applyNumberFormat="1" applyBorder="1" applyAlignment="1">
      <alignment horizontal="center"/>
    </xf>
    <xf numFmtId="0" fontId="9" fillId="0" borderId="22" xfId="0" applyFont="1" applyBorder="1" applyAlignment="1">
      <alignment horizontal="center"/>
    </xf>
    <xf numFmtId="0" fontId="9" fillId="0" borderId="14" xfId="0" applyFont="1" applyBorder="1" applyAlignment="1">
      <alignment horizontal="center"/>
    </xf>
    <xf numFmtId="0" fontId="9" fillId="0" borderId="19" xfId="0" applyFont="1" applyBorder="1" applyAlignment="1">
      <alignment horizontal="center"/>
    </xf>
    <xf numFmtId="0" fontId="4" fillId="16" borderId="56" xfId="0" applyFont="1" applyFill="1" applyBorder="1" applyAlignment="1">
      <alignment horizontal="center"/>
    </xf>
    <xf numFmtId="0" fontId="4" fillId="0" borderId="56" xfId="0" applyFont="1" applyBorder="1" applyAlignment="1">
      <alignment horizontal="center"/>
    </xf>
    <xf numFmtId="0" fontId="19" fillId="15" borderId="56" xfId="0" applyFont="1" applyFill="1" applyBorder="1"/>
    <xf numFmtId="0" fontId="20" fillId="0" borderId="0" xfId="0" applyFont="1"/>
    <xf numFmtId="3" fontId="21" fillId="0" borderId="0" xfId="0" quotePrefix="1" applyNumberFormat="1" applyFont="1"/>
    <xf numFmtId="0" fontId="3" fillId="0" borderId="21" xfId="0" applyFont="1" applyBorder="1" applyAlignment="1">
      <alignment horizontal="center" vertical="center"/>
    </xf>
    <xf numFmtId="9" fontId="0" fillId="0" borderId="13" xfId="10" applyFont="1" applyBorder="1" applyAlignment="1">
      <alignment horizontal="center"/>
    </xf>
    <xf numFmtId="164" fontId="0" fillId="0" borderId="13" xfId="10" applyNumberFormat="1" applyFont="1" applyBorder="1" applyAlignment="1">
      <alignment horizontal="center"/>
    </xf>
    <xf numFmtId="3" fontId="0" fillId="0" borderId="0" xfId="0" applyNumberFormat="1" applyAlignment="1">
      <alignment horizontal="center" vertical="center"/>
    </xf>
    <xf numFmtId="3" fontId="0" fillId="0" borderId="18" xfId="0" applyNumberFormat="1" applyBorder="1" applyAlignment="1">
      <alignment horizontal="center" vertical="center"/>
    </xf>
    <xf numFmtId="0" fontId="3" fillId="0" borderId="39" xfId="0" applyFont="1" applyBorder="1" applyAlignment="1">
      <alignment horizontal="center"/>
    </xf>
    <xf numFmtId="3" fontId="9" fillId="0" borderId="26" xfId="0" applyNumberFormat="1" applyFont="1" applyBorder="1" applyAlignment="1">
      <alignment horizontal="center" vertical="center"/>
    </xf>
    <xf numFmtId="3" fontId="9" fillId="0" borderId="28" xfId="0" applyNumberFormat="1" applyFont="1" applyBorder="1" applyAlignment="1">
      <alignment horizontal="center" vertical="center"/>
    </xf>
    <xf numFmtId="3" fontId="9" fillId="0" borderId="31" xfId="0" applyNumberFormat="1" applyFont="1" applyBorder="1" applyAlignment="1">
      <alignment horizontal="center"/>
    </xf>
    <xf numFmtId="3" fontId="9" fillId="0" borderId="32" xfId="0" applyNumberFormat="1" applyFont="1" applyBorder="1" applyAlignment="1">
      <alignment horizontal="center"/>
    </xf>
    <xf numFmtId="0" fontId="3" fillId="0" borderId="57" xfId="0" applyFont="1" applyBorder="1"/>
    <xf numFmtId="0" fontId="3" fillId="0" borderId="58"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0" xfId="0" applyFont="1" applyAlignment="1">
      <alignment horizontal="center" vertical="center" wrapText="1"/>
    </xf>
    <xf numFmtId="0" fontId="0" fillId="0" borderId="26" xfId="0" applyBorder="1" applyAlignment="1">
      <alignment horizontal="center"/>
    </xf>
    <xf numFmtId="0" fontId="0" fillId="0" borderId="0" xfId="0" applyAlignment="1">
      <alignment horizontal="center"/>
    </xf>
    <xf numFmtId="1" fontId="2" fillId="5" borderId="8" xfId="4" applyNumberFormat="1" applyBorder="1" applyAlignment="1">
      <alignment horizontal="center"/>
    </xf>
    <xf numFmtId="3" fontId="9" fillId="0" borderId="13" xfId="0" applyNumberFormat="1" applyFont="1" applyBorder="1"/>
    <xf numFmtId="3" fontId="9" fillId="0" borderId="17" xfId="0" applyNumberFormat="1" applyFont="1" applyBorder="1"/>
    <xf numFmtId="3" fontId="9" fillId="0" borderId="0" xfId="0" applyNumberFormat="1" applyFont="1"/>
    <xf numFmtId="3" fontId="9" fillId="0" borderId="18" xfId="0" applyNumberFormat="1" applyFont="1" applyBorder="1"/>
    <xf numFmtId="9" fontId="9" fillId="0" borderId="14" xfId="6" applyFont="1" applyBorder="1"/>
    <xf numFmtId="9" fontId="9" fillId="0" borderId="19" xfId="6" applyFont="1" applyBorder="1"/>
    <xf numFmtId="9" fontId="10" fillId="0" borderId="9" xfId="0" applyNumberFormat="1" applyFont="1" applyBorder="1" applyAlignment="1">
      <alignment wrapText="1"/>
    </xf>
    <xf numFmtId="9" fontId="10" fillId="0" borderId="11" xfId="0" applyNumberFormat="1" applyFont="1" applyBorder="1" applyAlignment="1">
      <alignment wrapText="1"/>
    </xf>
    <xf numFmtId="9" fontId="10" fillId="0" borderId="10" xfId="0" applyNumberFormat="1" applyFont="1" applyBorder="1" applyAlignment="1">
      <alignment wrapText="1"/>
    </xf>
    <xf numFmtId="0" fontId="13" fillId="0" borderId="22" xfId="0" applyFont="1" applyBorder="1" applyAlignment="1">
      <alignment wrapText="1"/>
    </xf>
    <xf numFmtId="0" fontId="13" fillId="0" borderId="14" xfId="0" applyFont="1" applyBorder="1" applyAlignment="1">
      <alignment wrapText="1"/>
    </xf>
    <xf numFmtId="0" fontId="13" fillId="0" borderId="19" xfId="0" applyFont="1" applyBorder="1" applyAlignment="1">
      <alignment wrapText="1"/>
    </xf>
    <xf numFmtId="165" fontId="13" fillId="0" borderId="22" xfId="0" applyNumberFormat="1" applyFont="1" applyBorder="1"/>
    <xf numFmtId="165" fontId="13" fillId="0" borderId="14" xfId="0" applyNumberFormat="1" applyFont="1" applyBorder="1"/>
    <xf numFmtId="165" fontId="13" fillId="0" borderId="14" xfId="0" applyNumberFormat="1" applyFont="1" applyBorder="1" applyAlignment="1">
      <alignment horizontal="right"/>
    </xf>
    <xf numFmtId="165" fontId="13" fillId="0" borderId="19" xfId="0" applyNumberFormat="1" applyFont="1" applyBorder="1"/>
    <xf numFmtId="3" fontId="15" fillId="13" borderId="26" xfId="11" applyNumberFormat="1" applyBorder="1" applyAlignment="1">
      <alignment horizontal="center" vertical="center"/>
    </xf>
    <xf numFmtId="3" fontId="22" fillId="0" borderId="26" xfId="11" applyNumberFormat="1" applyFont="1" applyFill="1" applyBorder="1" applyAlignment="1">
      <alignment horizontal="center"/>
    </xf>
    <xf numFmtId="3" fontId="22" fillId="0" borderId="26" xfId="12" applyNumberFormat="1" applyFont="1" applyFill="1" applyBorder="1" applyAlignment="1">
      <alignment horizontal="center"/>
    </xf>
    <xf numFmtId="3" fontId="18" fillId="0" borderId="26" xfId="0" applyNumberFormat="1" applyFont="1" applyBorder="1" applyAlignment="1">
      <alignment horizontal="center" vertical="center"/>
    </xf>
    <xf numFmtId="0" fontId="18" fillId="0" borderId="27" xfId="0" applyFont="1" applyBorder="1"/>
    <xf numFmtId="0" fontId="22" fillId="0" borderId="0" xfId="0" applyFont="1"/>
    <xf numFmtId="0" fontId="22" fillId="0" borderId="18" xfId="0" applyFont="1" applyBorder="1"/>
    <xf numFmtId="165" fontId="15" fillId="13" borderId="22" xfId="11" applyNumberFormat="1" applyBorder="1"/>
    <xf numFmtId="3" fontId="15" fillId="13" borderId="21" xfId="11" applyNumberFormat="1" applyBorder="1"/>
    <xf numFmtId="0" fontId="15" fillId="13" borderId="21" xfId="11" applyBorder="1"/>
    <xf numFmtId="3" fontId="15" fillId="13" borderId="20" xfId="11" applyNumberFormat="1" applyBorder="1"/>
    <xf numFmtId="9" fontId="15" fillId="13" borderId="22" xfId="11" applyNumberFormat="1" applyBorder="1"/>
    <xf numFmtId="165" fontId="15" fillId="13" borderId="14" xfId="11" applyNumberFormat="1" applyBorder="1"/>
    <xf numFmtId="3" fontId="15" fillId="13" borderId="0" xfId="11" applyNumberFormat="1"/>
    <xf numFmtId="0" fontId="15" fillId="13" borderId="27" xfId="11" applyBorder="1"/>
    <xf numFmtId="0" fontId="15" fillId="13" borderId="0" xfId="11"/>
    <xf numFmtId="0" fontId="15" fillId="13" borderId="14" xfId="11" applyBorder="1"/>
    <xf numFmtId="3" fontId="15" fillId="13" borderId="13" xfId="11" applyNumberFormat="1" applyBorder="1"/>
    <xf numFmtId="3" fontId="15" fillId="13" borderId="0" xfId="11" applyNumberFormat="1" applyBorder="1"/>
    <xf numFmtId="9" fontId="15" fillId="13" borderId="14" xfId="11" applyNumberFormat="1" applyBorder="1"/>
    <xf numFmtId="165" fontId="15" fillId="13" borderId="19" xfId="11" applyNumberFormat="1" applyBorder="1"/>
    <xf numFmtId="3" fontId="15" fillId="13" borderId="18" xfId="11" applyNumberFormat="1" applyBorder="1"/>
    <xf numFmtId="0" fontId="15" fillId="13" borderId="25" xfId="11" applyBorder="1"/>
    <xf numFmtId="9" fontId="10" fillId="0" borderId="33" xfId="0" applyNumberFormat="1" applyFont="1" applyBorder="1" applyAlignment="1">
      <alignment wrapText="1"/>
    </xf>
    <xf numFmtId="3" fontId="15" fillId="13" borderId="34" xfId="11" applyNumberFormat="1" applyBorder="1" applyAlignment="1">
      <alignment horizontal="center"/>
    </xf>
    <xf numFmtId="1" fontId="0" fillId="5" borderId="8" xfId="4" applyNumberFormat="1" applyFont="1" applyBorder="1" applyAlignment="1">
      <alignment horizontal="center"/>
    </xf>
    <xf numFmtId="0" fontId="13" fillId="17" borderId="59" xfId="0" applyFont="1" applyFill="1" applyBorder="1"/>
    <xf numFmtId="0" fontId="0" fillId="17" borderId="60" xfId="0" applyFill="1" applyBorder="1"/>
    <xf numFmtId="0" fontId="0" fillId="17" borderId="61" xfId="0" applyFill="1" applyBorder="1"/>
    <xf numFmtId="0" fontId="0" fillId="17" borderId="62" xfId="0" applyFill="1" applyBorder="1"/>
    <xf numFmtId="0" fontId="0" fillId="17" borderId="0" xfId="0" applyFill="1"/>
    <xf numFmtId="0" fontId="0" fillId="17" borderId="63" xfId="0" applyFill="1" applyBorder="1"/>
    <xf numFmtId="0" fontId="13" fillId="17" borderId="62" xfId="0" applyFont="1" applyFill="1" applyBorder="1"/>
    <xf numFmtId="0" fontId="13" fillId="17" borderId="62" xfId="0" quotePrefix="1" applyFont="1" applyFill="1" applyBorder="1"/>
    <xf numFmtId="0" fontId="0" fillId="17" borderId="64" xfId="0" applyFill="1" applyBorder="1"/>
    <xf numFmtId="0" fontId="0" fillId="17" borderId="1" xfId="0" applyFill="1" applyBorder="1"/>
    <xf numFmtId="0" fontId="0" fillId="17" borderId="65" xfId="0" applyFill="1" applyBorder="1"/>
    <xf numFmtId="165" fontId="13" fillId="0" borderId="24" xfId="0" applyNumberFormat="1" applyFont="1" applyBorder="1" applyAlignment="1">
      <alignment horizontal="right"/>
    </xf>
    <xf numFmtId="165" fontId="13" fillId="0" borderId="26" xfId="0" applyNumberFormat="1" applyFont="1" applyBorder="1" applyAlignment="1">
      <alignment horizontal="right"/>
    </xf>
    <xf numFmtId="165" fontId="17" fillId="0" borderId="26" xfId="0" applyNumberFormat="1" applyFont="1" applyBorder="1" applyAlignment="1">
      <alignment horizontal="right"/>
    </xf>
    <xf numFmtId="9" fontId="0" fillId="0" borderId="27" xfId="6" applyFont="1" applyBorder="1" applyAlignment="1">
      <alignment horizontal="right" indent="1"/>
    </xf>
    <xf numFmtId="3" fontId="15" fillId="13" borderId="30" xfId="11" applyNumberFormat="1" applyBorder="1" applyAlignment="1">
      <alignment horizontal="center"/>
    </xf>
    <xf numFmtId="3" fontId="15" fillId="13" borderId="33" xfId="11" applyNumberFormat="1" applyBorder="1" applyAlignment="1">
      <alignment horizontal="center"/>
    </xf>
    <xf numFmtId="9" fontId="15" fillId="13" borderId="25" xfId="11" applyNumberFormat="1" applyBorder="1" applyAlignment="1">
      <alignment horizontal="right" indent="1"/>
    </xf>
    <xf numFmtId="3" fontId="15" fillId="13" borderId="31" xfId="11" applyNumberFormat="1" applyBorder="1" applyAlignment="1">
      <alignment horizontal="center"/>
    </xf>
    <xf numFmtId="3" fontId="15" fillId="13" borderId="0" xfId="11" applyNumberFormat="1" applyAlignment="1">
      <alignment horizontal="center"/>
    </xf>
    <xf numFmtId="9" fontId="15" fillId="13" borderId="27" xfId="11" applyNumberFormat="1" applyBorder="1" applyAlignment="1">
      <alignment horizontal="right" indent="1"/>
    </xf>
    <xf numFmtId="3" fontId="15" fillId="13" borderId="32" xfId="11" applyNumberFormat="1" applyBorder="1" applyAlignment="1">
      <alignment horizontal="center"/>
    </xf>
    <xf numFmtId="3" fontId="22" fillId="0" borderId="31" xfId="11" applyNumberFormat="1" applyFont="1" applyFill="1" applyBorder="1" applyAlignment="1">
      <alignment horizontal="center"/>
    </xf>
    <xf numFmtId="3" fontId="22" fillId="0" borderId="0" xfId="11" applyNumberFormat="1" applyFont="1" applyFill="1" applyAlignment="1">
      <alignment horizontal="center"/>
    </xf>
    <xf numFmtId="9" fontId="22" fillId="0" borderId="27" xfId="11" applyNumberFormat="1" applyFont="1" applyFill="1" applyBorder="1" applyAlignment="1">
      <alignment horizontal="right" indent="1"/>
    </xf>
    <xf numFmtId="3" fontId="22" fillId="0" borderId="15" xfId="11" applyNumberFormat="1" applyFont="1" applyFill="1" applyBorder="1" applyAlignment="1">
      <alignment horizontal="center"/>
    </xf>
    <xf numFmtId="9" fontId="0" fillId="0" borderId="27" xfId="6" applyFont="1" applyBorder="1" applyAlignment="1">
      <alignment horizontal="center"/>
    </xf>
    <xf numFmtId="3" fontId="15" fillId="13" borderId="14" xfId="11" applyNumberFormat="1" applyBorder="1"/>
    <xf numFmtId="3" fontId="15" fillId="13" borderId="14" xfId="11" applyNumberFormat="1" applyBorder="1" applyAlignment="1">
      <alignment horizontal="center"/>
    </xf>
    <xf numFmtId="3" fontId="15" fillId="13" borderId="0" xfId="11" applyNumberFormat="1" applyBorder="1" applyAlignment="1">
      <alignment horizontal="center"/>
    </xf>
    <xf numFmtId="9" fontId="15" fillId="13" borderId="27" xfId="11" applyNumberFormat="1" applyBorder="1" applyAlignment="1">
      <alignment horizontal="center"/>
    </xf>
    <xf numFmtId="3" fontId="15" fillId="13" borderId="55" xfId="11" applyNumberFormat="1" applyBorder="1"/>
    <xf numFmtId="3" fontId="15" fillId="13" borderId="40" xfId="11" applyNumberFormat="1" applyBorder="1" applyAlignment="1">
      <alignment horizontal="center"/>
    </xf>
    <xf numFmtId="3" fontId="15" fillId="13" borderId="55" xfId="11" applyNumberFormat="1" applyBorder="1" applyAlignment="1">
      <alignment horizontal="center"/>
    </xf>
    <xf numFmtId="9" fontId="15" fillId="13" borderId="29" xfId="11" applyNumberFormat="1" applyBorder="1" applyAlignment="1">
      <alignment horizontal="center"/>
    </xf>
    <xf numFmtId="0" fontId="3" fillId="0" borderId="26" xfId="0" applyFont="1" applyBorder="1"/>
    <xf numFmtId="9" fontId="3" fillId="0" borderId="24" xfId="0" applyNumberFormat="1" applyFont="1" applyBorder="1" applyAlignment="1">
      <alignment horizontal="center" vertical="center"/>
    </xf>
    <xf numFmtId="0" fontId="3" fillId="0" borderId="25" xfId="0" applyFont="1" applyBorder="1" applyAlignment="1">
      <alignment horizontal="center" vertical="center"/>
    </xf>
    <xf numFmtId="0" fontId="3" fillId="0" borderId="30" xfId="0" applyFont="1" applyBorder="1" applyAlignment="1">
      <alignment horizontal="center" vertical="center"/>
    </xf>
    <xf numFmtId="9" fontId="10" fillId="0" borderId="25" xfId="0" applyNumberFormat="1" applyFont="1" applyBorder="1" applyAlignment="1">
      <alignment wrapText="1"/>
    </xf>
    <xf numFmtId="0" fontId="0" fillId="17" borderId="59" xfId="0" applyFill="1" applyBorder="1"/>
    <xf numFmtId="9" fontId="3" fillId="0" borderId="50" xfId="0" applyNumberFormat="1" applyFont="1" applyBorder="1"/>
    <xf numFmtId="9" fontId="0" fillId="0" borderId="29" xfId="6" applyFont="1" applyBorder="1" applyAlignment="1">
      <alignment horizontal="center"/>
    </xf>
    <xf numFmtId="0" fontId="17" fillId="0" borderId="28" xfId="0" applyFont="1" applyBorder="1" applyAlignment="1">
      <alignment horizontal="center"/>
    </xf>
    <xf numFmtId="165" fontId="17" fillId="0" borderId="28" xfId="0" applyNumberFormat="1" applyFont="1" applyBorder="1" applyAlignment="1">
      <alignment horizontal="right"/>
    </xf>
    <xf numFmtId="0" fontId="0" fillId="0" borderId="24" xfId="0" applyBorder="1" applyAlignment="1">
      <alignment wrapText="1"/>
    </xf>
    <xf numFmtId="3" fontId="0" fillId="0" borderId="33" xfId="0" applyNumberFormat="1" applyBorder="1"/>
    <xf numFmtId="0" fontId="0" fillId="0" borderId="26" xfId="0" applyBorder="1" applyAlignment="1">
      <alignment wrapText="1"/>
    </xf>
    <xf numFmtId="9" fontId="3" fillId="0" borderId="42" xfId="0" applyNumberFormat="1" applyFont="1" applyBorder="1" applyAlignment="1">
      <alignment horizontal="center" vertical="center"/>
    </xf>
    <xf numFmtId="0" fontId="15" fillId="13" borderId="26" xfId="11" applyBorder="1"/>
    <xf numFmtId="9" fontId="0" fillId="0" borderId="25" xfId="6" applyFont="1" applyBorder="1" applyAlignment="1">
      <alignment horizontal="center"/>
    </xf>
    <xf numFmtId="0" fontId="15" fillId="13" borderId="26" xfId="11" applyBorder="1" applyAlignment="1">
      <alignment horizontal="center"/>
    </xf>
    <xf numFmtId="0" fontId="15" fillId="13" borderId="0" xfId="11" applyBorder="1"/>
    <xf numFmtId="3" fontId="22" fillId="0" borderId="28" xfId="11" applyNumberFormat="1" applyFont="1" applyFill="1" applyBorder="1" applyAlignment="1">
      <alignment horizontal="center"/>
    </xf>
    <xf numFmtId="3" fontId="22" fillId="0" borderId="0" xfId="11" applyNumberFormat="1" applyFont="1" applyFill="1" applyBorder="1" applyAlignment="1">
      <alignment horizontal="center"/>
    </xf>
    <xf numFmtId="9" fontId="22" fillId="0" borderId="27" xfId="11" applyNumberFormat="1" applyFont="1" applyFill="1" applyBorder="1" applyAlignment="1">
      <alignment horizontal="center"/>
    </xf>
    <xf numFmtId="0" fontId="15" fillId="0" borderId="27" xfId="11" applyFill="1" applyBorder="1"/>
    <xf numFmtId="0" fontId="15" fillId="0" borderId="0" xfId="11" applyFill="1"/>
    <xf numFmtId="0" fontId="15" fillId="0" borderId="14" xfId="11" applyFill="1" applyBorder="1"/>
    <xf numFmtId="3" fontId="15" fillId="0" borderId="13" xfId="11" applyNumberFormat="1" applyFill="1" applyBorder="1"/>
    <xf numFmtId="3" fontId="15" fillId="0" borderId="0" xfId="11" applyNumberFormat="1" applyFill="1" applyBorder="1"/>
    <xf numFmtId="9" fontId="15" fillId="0" borderId="14" xfId="11" applyNumberFormat="1" applyFill="1" applyBorder="1"/>
    <xf numFmtId="0" fontId="5" fillId="0" borderId="0" xfId="0" applyFont="1" applyAlignment="1">
      <alignment horizontal="center"/>
    </xf>
    <xf numFmtId="3" fontId="3" fillId="0" borderId="11" xfId="0" applyNumberFormat="1" applyFont="1" applyBorder="1" applyAlignment="1">
      <alignment horizontal="center" vertical="center"/>
    </xf>
    <xf numFmtId="3" fontId="13" fillId="0" borderId="22" xfId="0" applyNumberFormat="1" applyFont="1" applyBorder="1"/>
    <xf numFmtId="3" fontId="13" fillId="0" borderId="14" xfId="0" applyNumberFormat="1" applyFont="1" applyBorder="1"/>
    <xf numFmtId="3" fontId="13" fillId="0" borderId="19" xfId="0" applyNumberFormat="1" applyFont="1" applyBorder="1"/>
    <xf numFmtId="0" fontId="13" fillId="0" borderId="22" xfId="0" applyFont="1" applyBorder="1" applyAlignment="1">
      <alignment horizontal="center"/>
    </xf>
    <xf numFmtId="0" fontId="13" fillId="0" borderId="14" xfId="0" applyFont="1" applyBorder="1" applyAlignment="1">
      <alignment horizontal="center"/>
    </xf>
    <xf numFmtId="0" fontId="13" fillId="0" borderId="19" xfId="0" applyFont="1" applyBorder="1" applyAlignment="1">
      <alignment horizontal="center"/>
    </xf>
    <xf numFmtId="0" fontId="0" fillId="0" borderId="0" xfId="0" applyAlignment="1">
      <alignment wrapText="1"/>
    </xf>
    <xf numFmtId="3" fontId="13" fillId="0" borderId="25" xfId="0" applyNumberFormat="1" applyFont="1" applyBorder="1"/>
    <xf numFmtId="3" fontId="13" fillId="0" borderId="27" xfId="0" applyNumberFormat="1" applyFont="1" applyBorder="1"/>
    <xf numFmtId="3" fontId="13" fillId="0" borderId="29" xfId="0" applyNumberFormat="1" applyFont="1" applyBorder="1"/>
    <xf numFmtId="0" fontId="0" fillId="0" borderId="34" xfId="0" applyBorder="1"/>
    <xf numFmtId="0" fontId="0" fillId="0" borderId="29" xfId="0" applyBorder="1"/>
    <xf numFmtId="0" fontId="3" fillId="0" borderId="14" xfId="0" applyFont="1" applyBorder="1"/>
    <xf numFmtId="9" fontId="10" fillId="0" borderId="20" xfId="0" applyNumberFormat="1" applyFont="1" applyBorder="1" applyAlignment="1">
      <alignment wrapText="1"/>
    </xf>
    <xf numFmtId="9" fontId="10" fillId="0" borderId="21" xfId="0" applyNumberFormat="1" applyFont="1" applyBorder="1" applyAlignment="1">
      <alignment wrapText="1"/>
    </xf>
    <xf numFmtId="9" fontId="10" fillId="0" borderId="22" xfId="0" applyNumberFormat="1" applyFont="1" applyBorder="1" applyAlignment="1">
      <alignment wrapText="1"/>
    </xf>
    <xf numFmtId="9" fontId="10" fillId="0" borderId="0" xfId="0" applyNumberFormat="1" applyFont="1" applyAlignment="1">
      <alignment wrapText="1"/>
    </xf>
    <xf numFmtId="3" fontId="13" fillId="0" borderId="18" xfId="0" applyNumberFormat="1" applyFont="1" applyBorder="1" applyAlignment="1">
      <alignment horizontal="center"/>
    </xf>
    <xf numFmtId="9" fontId="0" fillId="0" borderId="25" xfId="0" applyNumberFormat="1" applyBorder="1" applyAlignment="1">
      <alignment horizontal="center"/>
    </xf>
    <xf numFmtId="9" fontId="0" fillId="0" borderId="27" xfId="0" applyNumberFormat="1" applyBorder="1" applyAlignment="1">
      <alignment horizontal="center"/>
    </xf>
    <xf numFmtId="165" fontId="0" fillId="0" borderId="20" xfId="0" applyNumberFormat="1" applyBorder="1" applyAlignment="1">
      <alignment horizontal="right"/>
    </xf>
    <xf numFmtId="165" fontId="0" fillId="0" borderId="13" xfId="0" applyNumberFormat="1" applyBorder="1" applyAlignment="1">
      <alignment horizontal="right"/>
    </xf>
    <xf numFmtId="165" fontId="0" fillId="0" borderId="17" xfId="0" applyNumberFormat="1" applyBorder="1" applyAlignment="1">
      <alignment horizontal="right"/>
    </xf>
    <xf numFmtId="0" fontId="3" fillId="0" borderId="22" xfId="0" applyFont="1" applyBorder="1"/>
    <xf numFmtId="9" fontId="3" fillId="0" borderId="24" xfId="0" applyNumberFormat="1" applyFont="1" applyBorder="1"/>
    <xf numFmtId="0" fontId="0" fillId="0" borderId="33" xfId="0" applyBorder="1" applyAlignment="1">
      <alignment horizontal="center"/>
    </xf>
    <xf numFmtId="9" fontId="0" fillId="0" borderId="29" xfId="0" applyNumberFormat="1" applyBorder="1" applyAlignment="1">
      <alignment horizontal="center"/>
    </xf>
    <xf numFmtId="3" fontId="0" fillId="0" borderId="24" xfId="0" applyNumberFormat="1" applyBorder="1"/>
    <xf numFmtId="3" fontId="0" fillId="0" borderId="26" xfId="0" applyNumberFormat="1" applyBorder="1"/>
    <xf numFmtId="3" fontId="0" fillId="0" borderId="28" xfId="0" applyNumberFormat="1" applyBorder="1"/>
    <xf numFmtId="3" fontId="0" fillId="0" borderId="34" xfId="0" applyNumberFormat="1" applyBorder="1"/>
    <xf numFmtId="9" fontId="0" fillId="0" borderId="27" xfId="10" applyFont="1" applyBorder="1" applyAlignment="1">
      <alignment horizontal="center"/>
    </xf>
    <xf numFmtId="9" fontId="0" fillId="0" borderId="29" xfId="10" applyFont="1" applyBorder="1" applyAlignment="1">
      <alignment horizontal="center"/>
    </xf>
    <xf numFmtId="0" fontId="3" fillId="0" borderId="70" xfId="0" applyFont="1" applyBorder="1" applyAlignment="1">
      <alignment horizontal="center" vertical="center"/>
    </xf>
    <xf numFmtId="0" fontId="3" fillId="0" borderId="67" xfId="0" applyFont="1" applyBorder="1" applyAlignment="1">
      <alignment horizontal="center" vertical="center"/>
    </xf>
    <xf numFmtId="0" fontId="3" fillId="0" borderId="70" xfId="0" applyFont="1" applyBorder="1"/>
    <xf numFmtId="0" fontId="3" fillId="0" borderId="67" xfId="0" applyFont="1" applyBorder="1"/>
    <xf numFmtId="0" fontId="3" fillId="0" borderId="55" xfId="0" applyFont="1" applyBorder="1"/>
    <xf numFmtId="9" fontId="10" fillId="0" borderId="43" xfId="0" applyNumberFormat="1" applyFont="1" applyBorder="1" applyAlignment="1">
      <alignment wrapText="1"/>
    </xf>
    <xf numFmtId="0" fontId="10" fillId="0" borderId="71" xfId="0" applyFont="1" applyBorder="1" applyAlignment="1">
      <alignment wrapText="1"/>
    </xf>
    <xf numFmtId="0" fontId="10" fillId="0" borderId="46" xfId="0" applyFont="1" applyBorder="1" applyAlignment="1">
      <alignment wrapText="1"/>
    </xf>
    <xf numFmtId="0" fontId="10" fillId="0" borderId="50" xfId="0" applyFont="1" applyBorder="1" applyAlignment="1">
      <alignment wrapText="1"/>
    </xf>
    <xf numFmtId="9" fontId="10" fillId="0" borderId="35" xfId="0" applyNumberFormat="1" applyFont="1" applyBorder="1" applyAlignment="1">
      <alignment wrapText="1"/>
    </xf>
    <xf numFmtId="3" fontId="15" fillId="13" borderId="42" xfId="11" applyNumberFormat="1" applyBorder="1"/>
    <xf numFmtId="9" fontId="15" fillId="13" borderId="27" xfId="11" applyNumberFormat="1" applyBorder="1"/>
    <xf numFmtId="3" fontId="15" fillId="13" borderId="26" xfId="11" applyNumberFormat="1" applyBorder="1"/>
    <xf numFmtId="3" fontId="22" fillId="0" borderId="26" xfId="0" applyNumberFormat="1" applyFont="1" applyBorder="1"/>
    <xf numFmtId="0" fontId="15" fillId="0" borderId="0" xfId="11" applyFill="1" applyBorder="1"/>
    <xf numFmtId="9" fontId="15" fillId="0" borderId="27" xfId="11" applyNumberFormat="1" applyFill="1" applyBorder="1"/>
    <xf numFmtId="3" fontId="22" fillId="0" borderId="0" xfId="0" applyNumberFormat="1" applyFont="1"/>
    <xf numFmtId="3" fontId="22" fillId="0" borderId="27" xfId="0" applyNumberFormat="1" applyFont="1" applyBorder="1"/>
    <xf numFmtId="3" fontId="22" fillId="0" borderId="28" xfId="0" applyNumberFormat="1" applyFont="1" applyBorder="1"/>
    <xf numFmtId="3" fontId="22" fillId="0" borderId="34" xfId="0" applyNumberFormat="1" applyFont="1" applyBorder="1"/>
    <xf numFmtId="3" fontId="22" fillId="0" borderId="29" xfId="0" applyNumberFormat="1" applyFont="1" applyBorder="1"/>
    <xf numFmtId="3" fontId="15" fillId="13" borderId="24" xfId="11" applyNumberFormat="1" applyBorder="1" applyAlignment="1">
      <alignment horizontal="center" vertical="center"/>
    </xf>
    <xf numFmtId="3" fontId="15" fillId="13" borderId="28" xfId="11" applyNumberFormat="1" applyBorder="1" applyAlignment="1">
      <alignment horizontal="center" vertical="center"/>
    </xf>
    <xf numFmtId="0" fontId="15" fillId="13" borderId="29" xfId="11" applyBorder="1"/>
    <xf numFmtId="165" fontId="0" fillId="0" borderId="24" xfId="0" applyNumberFormat="1" applyBorder="1" applyAlignment="1">
      <alignment horizontal="center"/>
    </xf>
    <xf numFmtId="165" fontId="0" fillId="0" borderId="26" xfId="0" applyNumberFormat="1" applyBorder="1" applyAlignment="1">
      <alignment horizontal="center"/>
    </xf>
    <xf numFmtId="165" fontId="0" fillId="0" borderId="28" xfId="0" applyNumberFormat="1" applyBorder="1" applyAlignment="1">
      <alignment horizontal="center"/>
    </xf>
    <xf numFmtId="0" fontId="3" fillId="0" borderId="26" xfId="0" applyFont="1" applyBorder="1" applyAlignment="1">
      <alignment horizontal="center" vertical="center"/>
    </xf>
    <xf numFmtId="0" fontId="3" fillId="0" borderId="6" xfId="0" applyFont="1" applyBorder="1" applyAlignment="1">
      <alignment horizontal="center" wrapText="1"/>
    </xf>
    <xf numFmtId="3" fontId="23" fillId="0" borderId="0" xfId="0" applyNumberFormat="1" applyFont="1"/>
    <xf numFmtId="3" fontId="18" fillId="0" borderId="26" xfId="0" applyNumberFormat="1" applyFont="1" applyBorder="1" applyAlignment="1">
      <alignment horizontal="center"/>
    </xf>
    <xf numFmtId="3" fontId="18" fillId="0" borderId="28" xfId="0" applyNumberFormat="1" applyFont="1" applyBorder="1" applyAlignment="1">
      <alignment horizontal="center"/>
    </xf>
    <xf numFmtId="3" fontId="22" fillId="0" borderId="14" xfId="11" applyNumberFormat="1" applyFont="1" applyFill="1" applyBorder="1"/>
    <xf numFmtId="3" fontId="22" fillId="0" borderId="13" xfId="11" applyNumberFormat="1" applyFont="1" applyFill="1" applyBorder="1" applyAlignment="1">
      <alignment horizontal="center"/>
    </xf>
    <xf numFmtId="3" fontId="22" fillId="0" borderId="14" xfId="11" applyNumberFormat="1" applyFont="1" applyFill="1" applyBorder="1" applyAlignment="1">
      <alignment horizontal="center"/>
    </xf>
    <xf numFmtId="3" fontId="22" fillId="0" borderId="20" xfId="11" applyNumberFormat="1" applyFont="1" applyFill="1" applyBorder="1" applyAlignment="1">
      <alignment horizontal="center"/>
    </xf>
    <xf numFmtId="3" fontId="22" fillId="0" borderId="21" xfId="11" applyNumberFormat="1" applyFont="1" applyFill="1" applyBorder="1" applyAlignment="1">
      <alignment horizontal="center"/>
    </xf>
    <xf numFmtId="9" fontId="22" fillId="0" borderId="43" xfId="11" applyNumberFormat="1" applyFont="1" applyFill="1" applyBorder="1" applyAlignment="1">
      <alignment horizontal="center"/>
    </xf>
    <xf numFmtId="3" fontId="22" fillId="0" borderId="0" xfId="0" applyNumberFormat="1" applyFont="1" applyAlignment="1">
      <alignment horizontal="center"/>
    </xf>
    <xf numFmtId="9" fontId="22" fillId="0" borderId="27" xfId="6" applyFont="1" applyFill="1" applyBorder="1" applyAlignment="1">
      <alignment horizontal="center"/>
    </xf>
    <xf numFmtId="3" fontId="22" fillId="0" borderId="34" xfId="11" applyNumberFormat="1" applyFont="1" applyFill="1" applyBorder="1" applyAlignment="1">
      <alignment horizontal="center"/>
    </xf>
    <xf numFmtId="3" fontId="22" fillId="0" borderId="26" xfId="0" applyNumberFormat="1" applyFont="1" applyBorder="1" applyAlignment="1">
      <alignment horizontal="center"/>
    </xf>
    <xf numFmtId="0" fontId="22" fillId="0" borderId="26" xfId="0" applyFont="1" applyBorder="1" applyAlignment="1">
      <alignment horizontal="center"/>
    </xf>
    <xf numFmtId="0" fontId="22" fillId="0" borderId="26" xfId="0" applyFont="1" applyBorder="1"/>
    <xf numFmtId="3" fontId="22" fillId="0" borderId="29" xfId="11" applyNumberFormat="1" applyFont="1" applyFill="1" applyBorder="1" applyAlignment="1">
      <alignment horizontal="center"/>
    </xf>
    <xf numFmtId="0" fontId="16" fillId="0" borderId="0" xfId="12" applyFill="1" applyAlignment="1">
      <alignment vertical="center" wrapText="1"/>
    </xf>
    <xf numFmtId="0" fontId="16" fillId="0" borderId="0" xfId="12" applyFill="1"/>
    <xf numFmtId="0" fontId="15" fillId="0" borderId="0" xfId="11" applyFill="1" applyAlignment="1">
      <alignment vertical="center" wrapText="1"/>
    </xf>
    <xf numFmtId="9" fontId="15" fillId="13" borderId="25" xfId="11" applyNumberFormat="1" applyBorder="1" applyAlignment="1">
      <alignment horizontal="center"/>
    </xf>
    <xf numFmtId="0" fontId="15" fillId="13" borderId="24" xfId="11" applyBorder="1" applyAlignment="1">
      <alignment horizontal="center"/>
    </xf>
    <xf numFmtId="0" fontId="15" fillId="13" borderId="24" xfId="11" applyBorder="1"/>
    <xf numFmtId="0" fontId="15" fillId="13" borderId="33" xfId="11" applyBorder="1"/>
    <xf numFmtId="0" fontId="13" fillId="0" borderId="26" xfId="0" applyFont="1" applyBorder="1" applyAlignment="1">
      <alignment horizontal="center" wrapText="1"/>
    </xf>
    <xf numFmtId="0" fontId="0" fillId="0" borderId="9" xfId="0" applyBorder="1" applyAlignment="1">
      <alignment horizontal="center"/>
    </xf>
    <xf numFmtId="0" fontId="0" fillId="0" borderId="11" xfId="0" applyBorder="1" applyAlignment="1">
      <alignment horizontal="center"/>
    </xf>
    <xf numFmtId="0" fontId="0" fillId="0" borderId="9" xfId="0" applyBorder="1" applyAlignment="1">
      <alignment horizontal="center" wrapText="1"/>
    </xf>
    <xf numFmtId="0" fontId="0" fillId="0" borderId="11" xfId="0" applyBorder="1" applyAlignment="1">
      <alignment horizontal="center" wrapText="1"/>
    </xf>
    <xf numFmtId="0" fontId="14" fillId="12" borderId="0" xfId="0" applyFont="1" applyFill="1" applyAlignment="1">
      <alignment horizontal="center"/>
    </xf>
    <xf numFmtId="0" fontId="3" fillId="7" borderId="0" xfId="0" applyFont="1" applyFill="1" applyAlignment="1">
      <alignment horizontal="center"/>
    </xf>
    <xf numFmtId="0" fontId="3" fillId="0" borderId="13" xfId="0" applyFont="1" applyBorder="1" applyAlignment="1">
      <alignment horizontal="left" wrapText="1"/>
    </xf>
    <xf numFmtId="0" fontId="3" fillId="0" borderId="0" xfId="0" applyFont="1" applyAlignment="1">
      <alignment horizontal="left" wrapText="1"/>
    </xf>
    <xf numFmtId="0" fontId="10" fillId="0" borderId="35"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0" fillId="0" borderId="38" xfId="0" applyBorder="1" applyAlignment="1">
      <alignment horizontal="center" wrapText="1"/>
    </xf>
    <xf numFmtId="0" fontId="0" fillId="0" borderId="36" xfId="0" applyBorder="1" applyAlignment="1">
      <alignment horizontal="center" wrapText="1"/>
    </xf>
    <xf numFmtId="0" fontId="0" fillId="0" borderId="39" xfId="0" applyBorder="1" applyAlignment="1">
      <alignment horizontal="center" wrapText="1"/>
    </xf>
    <xf numFmtId="0" fontId="7" fillId="9" borderId="0" xfId="0" applyFont="1" applyFill="1" applyAlignment="1">
      <alignment horizontal="center"/>
    </xf>
    <xf numFmtId="0" fontId="0" fillId="0" borderId="9" xfId="0" applyBorder="1" applyAlignment="1">
      <alignment horizontal="left" vertical="top" wrapText="1"/>
    </xf>
    <xf numFmtId="0" fontId="0" fillId="0" borderId="10" xfId="0" applyBorder="1" applyAlignment="1">
      <alignment horizontal="left" vertical="top"/>
    </xf>
    <xf numFmtId="0" fontId="0" fillId="0" borderId="11" xfId="0" applyBorder="1" applyAlignment="1">
      <alignment horizontal="left" vertical="top"/>
    </xf>
    <xf numFmtId="0" fontId="6" fillId="8" borderId="0" xfId="0" applyFont="1" applyFill="1" applyAlignment="1">
      <alignment horizontal="center"/>
    </xf>
    <xf numFmtId="0" fontId="0" fillId="0" borderId="4"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0" fillId="0" borderId="37" xfId="0" applyBorder="1" applyAlignment="1">
      <alignment horizontal="center" wrapText="1"/>
    </xf>
    <xf numFmtId="0" fontId="9" fillId="0" borderId="9" xfId="0" applyFont="1" applyBorder="1" applyAlignment="1">
      <alignment vertical="top" wrapText="1"/>
    </xf>
    <xf numFmtId="0" fontId="9" fillId="0" borderId="10" xfId="0" applyFont="1" applyBorder="1" applyAlignment="1">
      <alignment vertical="top" wrapText="1"/>
    </xf>
    <xf numFmtId="0" fontId="9" fillId="0" borderId="11" xfId="0" applyFont="1" applyBorder="1" applyAlignment="1">
      <alignment vertical="top" wrapText="1"/>
    </xf>
    <xf numFmtId="0" fontId="13" fillId="0" borderId="9" xfId="0" applyFont="1" applyBorder="1" applyAlignment="1">
      <alignment vertical="top" wrapText="1"/>
    </xf>
    <xf numFmtId="0" fontId="13" fillId="0" borderId="10" xfId="0" applyFont="1" applyBorder="1" applyAlignment="1">
      <alignment vertical="top" wrapText="1"/>
    </xf>
    <xf numFmtId="0" fontId="13" fillId="0" borderId="23" xfId="0" applyFont="1" applyBorder="1" applyAlignment="1">
      <alignment vertical="top" wrapText="1"/>
    </xf>
    <xf numFmtId="0" fontId="9" fillId="0" borderId="4" xfId="0" applyFont="1" applyBorder="1" applyAlignment="1">
      <alignment horizontal="center" wrapText="1"/>
    </xf>
    <xf numFmtId="0" fontId="9" fillId="0" borderId="36" xfId="0" applyFont="1" applyBorder="1" applyAlignment="1">
      <alignment horizontal="center" wrapText="1"/>
    </xf>
    <xf numFmtId="0" fontId="9" fillId="0" borderId="39" xfId="0" applyFont="1" applyBorder="1" applyAlignment="1">
      <alignment horizontal="center" wrapText="1"/>
    </xf>
    <xf numFmtId="0" fontId="0" fillId="0" borderId="4" xfId="0" applyBorder="1" applyAlignment="1">
      <alignment horizontal="center" wrapText="1"/>
    </xf>
    <xf numFmtId="0" fontId="0" fillId="0" borderId="9" xfId="0"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0" xfId="0" applyBorder="1" applyAlignment="1">
      <alignment horizontal="center"/>
    </xf>
    <xf numFmtId="0" fontId="0" fillId="0" borderId="10" xfId="0" applyBorder="1" applyAlignment="1">
      <alignment horizontal="center" wrapText="1"/>
    </xf>
    <xf numFmtId="0" fontId="3" fillId="0" borderId="9" xfId="0" applyFont="1" applyBorder="1" applyAlignment="1">
      <alignment horizontal="center" wrapText="1"/>
    </xf>
    <xf numFmtId="0" fontId="3" fillId="0" borderId="11" xfId="0" applyFont="1" applyBorder="1" applyAlignment="1">
      <alignment horizontal="center" wrapText="1"/>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9" xfId="0" applyBorder="1" applyAlignment="1">
      <alignment horizontal="left" wrapText="1"/>
    </xf>
    <xf numFmtId="0" fontId="0" fillId="0" borderId="10" xfId="0" applyBorder="1" applyAlignment="1">
      <alignment horizontal="left"/>
    </xf>
    <xf numFmtId="0" fontId="0" fillId="0" borderId="11" xfId="0" applyBorder="1" applyAlignment="1">
      <alignment horizontal="left"/>
    </xf>
    <xf numFmtId="0" fontId="3" fillId="0" borderId="57" xfId="0" applyFont="1" applyBorder="1" applyAlignment="1">
      <alignment horizontal="center"/>
    </xf>
    <xf numFmtId="0" fontId="3" fillId="0" borderId="48" xfId="0" applyFont="1" applyBorder="1" applyAlignment="1">
      <alignment horizontal="center"/>
    </xf>
    <xf numFmtId="0" fontId="3" fillId="0" borderId="69" xfId="0" applyFont="1" applyBorder="1" applyAlignment="1">
      <alignment horizontal="center"/>
    </xf>
    <xf numFmtId="0" fontId="0" fillId="0" borderId="57" xfId="0" applyBorder="1" applyAlignment="1">
      <alignment horizontal="center" wrapText="1"/>
    </xf>
    <xf numFmtId="0" fontId="0" fillId="0" borderId="48" xfId="0" applyBorder="1" applyAlignment="1">
      <alignment horizontal="center" wrapText="1"/>
    </xf>
    <xf numFmtId="0" fontId="0" fillId="0" borderId="66"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0" fillId="0" borderId="20" xfId="0" applyBorder="1" applyAlignment="1">
      <alignment horizontal="center" wrapText="1"/>
    </xf>
    <xf numFmtId="0" fontId="0" fillId="0" borderId="22" xfId="0" applyBorder="1" applyAlignment="1">
      <alignment horizontal="center" wrapText="1"/>
    </xf>
    <xf numFmtId="0" fontId="0" fillId="0" borderId="21" xfId="0" applyBorder="1" applyAlignment="1">
      <alignment horizontal="center" wrapText="1"/>
    </xf>
    <xf numFmtId="0" fontId="3" fillId="0" borderId="4" xfId="0" applyFont="1" applyBorder="1" applyAlignment="1">
      <alignment horizontal="center" vertical="center"/>
    </xf>
    <xf numFmtId="0" fontId="3" fillId="0" borderId="36" xfId="0" applyFont="1" applyBorder="1" applyAlignment="1">
      <alignment horizontal="center" vertical="center"/>
    </xf>
    <xf numFmtId="0" fontId="3" fillId="0" borderId="39" xfId="0" applyFont="1" applyBorder="1" applyAlignment="1">
      <alignment horizontal="center" vertical="center"/>
    </xf>
    <xf numFmtId="0" fontId="3" fillId="0" borderId="40" xfId="0" applyFont="1" applyBorder="1" applyAlignment="1">
      <alignment horizontal="center" wrapText="1"/>
    </xf>
    <xf numFmtId="0" fontId="3" fillId="0" borderId="34" xfId="0" applyFont="1" applyBorder="1" applyAlignment="1">
      <alignment horizontal="center" wrapText="1"/>
    </xf>
    <xf numFmtId="0" fontId="0" fillId="0" borderId="39" xfId="0"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3" fontId="16" fillId="14" borderId="26" xfId="12" applyNumberFormat="1" applyBorder="1" applyAlignment="1">
      <alignment horizontal="center"/>
    </xf>
  </cellXfs>
  <cellStyles count="13">
    <cellStyle name="20% - Accent1" xfId="1" builtinId="30"/>
    <cellStyle name="20% - Accent6" xfId="4" builtinId="50"/>
    <cellStyle name="20% - Accent6 2" xfId="8" xr:uid="{24CABB81-1042-44AF-AB06-D43F0EE2D298}"/>
    <cellStyle name="40% - Accent1" xfId="2" builtinId="31"/>
    <cellStyle name="60% - Accent1" xfId="3" builtinId="32"/>
    <cellStyle name="60% - Accent1 2" xfId="9" xr:uid="{DCAA8A4E-CAA5-42ED-8725-78324525DFCC}"/>
    <cellStyle name="60% - Accent6" xfId="5" builtinId="52"/>
    <cellStyle name="60% - Accent6 2" xfId="7" xr:uid="{304817F6-D6F1-41B5-9967-85B9E2F5B864}"/>
    <cellStyle name="Bad" xfId="12" builtinId="27"/>
    <cellStyle name="Good" xfId="11" builtinId="26"/>
    <cellStyle name="Normal" xfId="0" builtinId="0"/>
    <cellStyle name="Percent" xfId="6" builtinId="5"/>
    <cellStyle name="Percent 2" xfId="10" xr:uid="{EE9BC166-0C62-4CF8-9E52-67C2843171E0}"/>
  </cellStyles>
  <dxfs count="12">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s>
  <tableStyles count="0" defaultTableStyle="TableStyleMedium2" defaultPivotStyle="PivotStyleMedium9"/>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14.jpe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jpeg"/><Relationship Id="rId1" Type="http://schemas.openxmlformats.org/officeDocument/2006/relationships/image" Target="../media/image22.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6.jpeg"/><Relationship Id="rId2" Type="http://schemas.openxmlformats.org/officeDocument/2006/relationships/image" Target="../media/image19.png"/><Relationship Id="rId1" Type="http://schemas.openxmlformats.org/officeDocument/2006/relationships/image" Target="../media/image25.png"/><Relationship Id="rId4" Type="http://schemas.openxmlformats.org/officeDocument/2006/relationships/image" Target="../media/image27.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png"/><Relationship Id="rId1" Type="http://schemas.openxmlformats.org/officeDocument/2006/relationships/image" Target="../media/image28.jpeg"/></Relationships>
</file>

<file path=xl/drawings/_rels/drawing13.xml.rels><?xml version="1.0" encoding="UTF-8" standalone="yes"?>
<Relationships xmlns="http://schemas.openxmlformats.org/package/2006/relationships"><Relationship Id="rId2" Type="http://schemas.openxmlformats.org/officeDocument/2006/relationships/image" Target="cid:image001.png@01D88240.B160AB50" TargetMode="External"/><Relationship Id="rId1" Type="http://schemas.openxmlformats.org/officeDocument/2006/relationships/image" Target="../media/image31.png"/></Relationships>
</file>

<file path=xl/drawings/drawing1.xml><?xml version="1.0" encoding="utf-8"?>
<xdr:wsDr xmlns:xdr="http://schemas.openxmlformats.org/drawingml/2006/spreadsheetDrawing" xmlns:a="http://schemas.openxmlformats.org/drawingml/2006/main">
  <xdr:twoCellAnchor>
    <xdr:from>
      <xdr:col>8</xdr:col>
      <xdr:colOff>301998</xdr:colOff>
      <xdr:row>2</xdr:row>
      <xdr:rowOff>176493</xdr:rowOff>
    </xdr:from>
    <xdr:to>
      <xdr:col>20</xdr:col>
      <xdr:colOff>513790</xdr:colOff>
      <xdr:row>13</xdr:row>
      <xdr:rowOff>152400</xdr:rowOff>
    </xdr:to>
    <xdr:sp macro="" textlink="">
      <xdr:nvSpPr>
        <xdr:cNvPr id="14" name="TextBox 20">
          <a:extLst>
            <a:ext uri="{FF2B5EF4-FFF2-40B4-BE49-F238E27FC236}">
              <a16:creationId xmlns:a16="http://schemas.microsoft.com/office/drawing/2014/main" id="{00000000-0008-0000-0000-000015000000}"/>
            </a:ext>
          </a:extLst>
        </xdr:cNvPr>
        <xdr:cNvSpPr txBox="1"/>
      </xdr:nvSpPr>
      <xdr:spPr>
        <a:xfrm>
          <a:off x="12160623" y="700368"/>
          <a:ext cx="7679392" cy="21666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The first two tabs summarize the model domains and flow results.</a:t>
          </a:r>
        </a:p>
        <a:p>
          <a:endParaRPr lang="en-US" sz="1400"/>
        </a:p>
        <a:p>
          <a:r>
            <a:rPr lang="en-US" sz="1400"/>
            <a:t>There is a separate</a:t>
          </a:r>
          <a:r>
            <a:rPr lang="en-US" sz="1400" baseline="0"/>
            <a:t> tab for each model domain that includes </a:t>
          </a:r>
          <a:r>
            <a:rPr lang="en-US" sz="1400"/>
            <a:t>domain characteristics,</a:t>
          </a:r>
          <a:r>
            <a:rPr lang="en-US" sz="1400" baseline="0"/>
            <a:t> plan descriptions, a summary of the validation effort, and a summary of the results.</a:t>
          </a:r>
          <a:endParaRPr lang="en-US" sz="1400"/>
        </a:p>
      </xdr:txBody>
    </xdr:sp>
    <xdr:clientData/>
  </xdr:twoCellAnchor>
  <xdr:twoCellAnchor>
    <xdr:from>
      <xdr:col>1</xdr:col>
      <xdr:colOff>466725</xdr:colOff>
      <xdr:row>15</xdr:row>
      <xdr:rowOff>123825</xdr:rowOff>
    </xdr:from>
    <xdr:to>
      <xdr:col>10</xdr:col>
      <xdr:colOff>123825</xdr:colOff>
      <xdr:row>67</xdr:row>
      <xdr:rowOff>171450</xdr:rowOff>
    </xdr:to>
    <xdr:grpSp>
      <xdr:nvGrpSpPr>
        <xdr:cNvPr id="8" name="Group 7">
          <a:extLst>
            <a:ext uri="{FF2B5EF4-FFF2-40B4-BE49-F238E27FC236}">
              <a16:creationId xmlns:a16="http://schemas.microsoft.com/office/drawing/2014/main" id="{9DB6F440-3463-4BDC-A0F1-969F7ADB964B}"/>
            </a:ext>
          </a:extLst>
        </xdr:cNvPr>
        <xdr:cNvGrpSpPr/>
      </xdr:nvGrpSpPr>
      <xdr:grpSpPr>
        <a:xfrm>
          <a:off x="1079638" y="3213238"/>
          <a:ext cx="12271513" cy="9953625"/>
          <a:chOff x="609600" y="3676650"/>
          <a:chExt cx="7248525" cy="5591175"/>
        </a:xfrm>
      </xdr:grpSpPr>
      <xdr:pic>
        <xdr:nvPicPr>
          <xdr:cNvPr id="5" name="Picture 1">
            <a:extLst>
              <a:ext uri="{FF2B5EF4-FFF2-40B4-BE49-F238E27FC236}">
                <a16:creationId xmlns:a16="http://schemas.microsoft.com/office/drawing/2014/main" id="{4C803AEF-E9D5-51EA-204E-6C21FC5A3CB0}"/>
              </a:ext>
              <a:ext uri="{147F2762-F138-4A5C-976F-8EAC2B608ADB}">
                <a16:predDERef xmlns:a16="http://schemas.microsoft.com/office/drawing/2014/main" pred="{00000000-0008-0000-0000-000015000000}"/>
              </a:ext>
            </a:extLst>
          </xdr:cNvPr>
          <xdr:cNvPicPr>
            <a:picLocks noChangeAspect="1"/>
          </xdr:cNvPicPr>
        </xdr:nvPicPr>
        <xdr:blipFill>
          <a:blip xmlns:r="http://schemas.openxmlformats.org/officeDocument/2006/relationships" r:embed="rId1"/>
          <a:stretch>
            <a:fillRect/>
          </a:stretch>
        </xdr:blipFill>
        <xdr:spPr>
          <a:xfrm>
            <a:off x="609600" y="3676650"/>
            <a:ext cx="7248525" cy="5591175"/>
          </a:xfrm>
          <a:prstGeom prst="rect">
            <a:avLst/>
          </a:prstGeom>
        </xdr:spPr>
      </xdr:pic>
      <xdr:grpSp>
        <xdr:nvGrpSpPr>
          <xdr:cNvPr id="7" name="Group 6">
            <a:extLst>
              <a:ext uri="{FF2B5EF4-FFF2-40B4-BE49-F238E27FC236}">
                <a16:creationId xmlns:a16="http://schemas.microsoft.com/office/drawing/2014/main" id="{12CFDC29-D95D-48FD-A8AB-BA443759EBAD}"/>
              </a:ext>
            </a:extLst>
          </xdr:cNvPr>
          <xdr:cNvGrpSpPr/>
        </xdr:nvGrpSpPr>
        <xdr:grpSpPr>
          <a:xfrm>
            <a:off x="1895475" y="6962775"/>
            <a:ext cx="2105025" cy="495301"/>
            <a:chOff x="1895475" y="6962775"/>
            <a:chExt cx="2105025" cy="495301"/>
          </a:xfrm>
        </xdr:grpSpPr>
        <xdr:sp macro="" textlink="">
          <xdr:nvSpPr>
            <xdr:cNvPr id="2" name="TextBox 1">
              <a:extLst>
                <a:ext uri="{FF2B5EF4-FFF2-40B4-BE49-F238E27FC236}">
                  <a16:creationId xmlns:a16="http://schemas.microsoft.com/office/drawing/2014/main" id="{82AA3E33-78CA-4738-AE6D-B54DB3EF75F3}"/>
                </a:ext>
              </a:extLst>
            </xdr:cNvPr>
            <xdr:cNvSpPr txBox="1"/>
          </xdr:nvSpPr>
          <xdr:spPr>
            <a:xfrm>
              <a:off x="1895475" y="7191376"/>
              <a:ext cx="1543050"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b="1"/>
                <a:t>Pedernales</a:t>
              </a:r>
              <a:r>
                <a:rPr lang="en-US" sz="1000" b="1" baseline="0"/>
                <a:t> River Inflow</a:t>
              </a:r>
              <a:endParaRPr lang="en-US" sz="1000" b="1"/>
            </a:p>
          </xdr:txBody>
        </xdr:sp>
        <xdr:cxnSp macro="">
          <xdr:nvCxnSpPr>
            <xdr:cNvPr id="6" name="Straight Arrow Connector 5">
              <a:extLst>
                <a:ext uri="{FF2B5EF4-FFF2-40B4-BE49-F238E27FC236}">
                  <a16:creationId xmlns:a16="http://schemas.microsoft.com/office/drawing/2014/main" id="{70823810-3AD5-47D5-A2BB-254841A204B0}"/>
                </a:ext>
              </a:extLst>
            </xdr:cNvPr>
            <xdr:cNvCxnSpPr/>
          </xdr:nvCxnSpPr>
          <xdr:spPr>
            <a:xfrm flipV="1">
              <a:off x="3476625" y="6962775"/>
              <a:ext cx="523875" cy="3238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grpSp>
    </xdr:grp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276225</xdr:colOff>
      <xdr:row>2</xdr:row>
      <xdr:rowOff>142875</xdr:rowOff>
    </xdr:from>
    <xdr:to>
      <xdr:col>18</xdr:col>
      <xdr:colOff>352425</xdr:colOff>
      <xdr:row>5</xdr:row>
      <xdr:rowOff>133350</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6877050" y="666750"/>
          <a:ext cx="8001000" cy="581025"/>
        </a:xfrm>
        <a:prstGeom prst="rect">
          <a:avLst/>
        </a:prstGeom>
        <a:solidFill>
          <a:srgbClr val="FFFF00"/>
        </a:solidFill>
        <a:ln w="9525" cmpd="sng">
          <a:solidFill>
            <a:schemeClr val="lt1">
              <a:shade val="50000"/>
            </a:schemeClr>
          </a:solidFill>
        </a:ln>
      </xdr:spPr>
      <xdr:txBody>
        <a:bodyPr vertOverflow="clip" horzOverflow="clip" wrap="square" lIns="91440" tIns="45720" rIns="91440" bIns="45720" rtlCol="0" anchor="t">
          <a:noAutofit/>
        </a:bodyPr>
        <a:lstStyle/>
        <a:p>
          <a:pPr marL="0" indent="0" algn="l"/>
          <a:r>
            <a:rPr lang="en-US" sz="1100" b="1">
              <a:latin typeface="+mn-lt"/>
              <a:ea typeface="+mn-lt"/>
              <a:cs typeface="+mn-lt"/>
            </a:rPr>
            <a:t>Validation is performed only for the 1% AEP event and not for other recurrence intervals.</a:t>
          </a:r>
        </a:p>
      </xdr:txBody>
    </xdr:sp>
    <xdr:clientData/>
  </xdr:twoCellAnchor>
  <xdr:twoCellAnchor>
    <xdr:from>
      <xdr:col>5</xdr:col>
      <xdr:colOff>438150</xdr:colOff>
      <xdr:row>6</xdr:row>
      <xdr:rowOff>142875</xdr:rowOff>
    </xdr:from>
    <xdr:to>
      <xdr:col>14</xdr:col>
      <xdr:colOff>133351</xdr:colOff>
      <xdr:row>15</xdr:row>
      <xdr:rowOff>0</xdr:rowOff>
    </xdr:to>
    <xdr:sp macro="" textlink="">
      <xdr:nvSpPr>
        <xdr:cNvPr id="11" name="Speech Bubble: Rectangle 3">
          <a:extLst>
            <a:ext uri="{FF2B5EF4-FFF2-40B4-BE49-F238E27FC236}">
              <a16:creationId xmlns:a16="http://schemas.microsoft.com/office/drawing/2014/main" id="{BF836B0B-6FCB-4C24-93AC-CC4E54A9E3EE}"/>
            </a:ext>
          </a:extLst>
        </xdr:cNvPr>
        <xdr:cNvSpPr/>
      </xdr:nvSpPr>
      <xdr:spPr>
        <a:xfrm>
          <a:off x="7038975" y="1457325"/>
          <a:ext cx="5181601" cy="1571625"/>
        </a:xfrm>
        <a:prstGeom prst="wedgeRectCallout">
          <a:avLst>
            <a:gd name="adj1" fmla="val -60126"/>
            <a:gd name="adj2" fmla="val -15682"/>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100"/>
            <a:t>Lake Travis is at the</a:t>
          </a:r>
          <a:r>
            <a:rPr lang="en-US" sz="1100" baseline="0"/>
            <a:t> outlet of domain 0502_A2. The downstream boundary condition was based on the outflow-stage rating curve developed in the USACE InFRM study. The computed outflow is NOT used as the inflow to 0503_A4. </a:t>
          </a:r>
        </a:p>
        <a:p>
          <a:pPr algn="l"/>
          <a:endParaRPr lang="en-US" sz="1100" baseline="0"/>
        </a:p>
        <a:p>
          <a:r>
            <a:rPr lang="en-US" sz="1100">
              <a:solidFill>
                <a:schemeClr val="dk1"/>
              </a:solidFill>
              <a:effectLst/>
              <a:latin typeface="+mn-lt"/>
              <a:ea typeface="+mn-ea"/>
              <a:cs typeface="+mn-cs"/>
            </a:rPr>
            <a:t>The peak flow for the inflow hydrograph for 0503_A4 was leveraged from the InFRM gage analysis. The shape of the inflow hydrograph was established using the historical gage data.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23</xdr:row>
      <xdr:rowOff>0</xdr:rowOff>
    </xdr:from>
    <xdr:to>
      <xdr:col>4</xdr:col>
      <xdr:colOff>358588</xdr:colOff>
      <xdr:row>31</xdr:row>
      <xdr:rowOff>134471</xdr:rowOff>
    </xdr:to>
    <xdr:sp macro="" textlink="">
      <xdr:nvSpPr>
        <xdr:cNvPr id="193" name="TextBox 3">
          <a:extLst>
            <a:ext uri="{FF2B5EF4-FFF2-40B4-BE49-F238E27FC236}">
              <a16:creationId xmlns:a16="http://schemas.microsoft.com/office/drawing/2014/main" id="{00000000-0008-0000-0200-000004000000}"/>
            </a:ext>
          </a:extLst>
        </xdr:cNvPr>
        <xdr:cNvSpPr txBox="1"/>
      </xdr:nvSpPr>
      <xdr:spPr>
        <a:xfrm>
          <a:off x="605118" y="4818529"/>
          <a:ext cx="4997823"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br>
            <a:rPr lang="en-US" sz="1100" baseline="0"/>
          </a:br>
          <a:r>
            <a:rPr lang="en-US" sz="1100">
              <a:solidFill>
                <a:schemeClr val="dk1"/>
              </a:solidFill>
              <a:effectLst/>
              <a:latin typeface="+mn-lt"/>
              <a:ea typeface="+mn-ea"/>
              <a:cs typeface="+mn-cs"/>
            </a:rPr>
            <a:t>Precipitation:</a:t>
          </a:r>
          <a:endParaRPr lang="en-US">
            <a:effectLst/>
          </a:endParaRPr>
        </a:p>
        <a:p>
          <a:r>
            <a:rPr lang="en-US" sz="1100" baseline="0"/>
            <a:t>-AustinTravis_0501_A1_Rainfall_NRCS.dss		                                                        	                    Fluvial:</a:t>
          </a:r>
        </a:p>
        <a:p>
          <a:r>
            <a:rPr lang="en-US" sz="1100" baseline="0"/>
            <a:t>-Lake_LBJ_Inflows.dss</a:t>
          </a:r>
          <a:br>
            <a:rPr lang="en-US" sz="1100" baseline="0"/>
          </a:br>
          <a:endParaRPr lang="en-US" sz="1100" baseline="0"/>
        </a:p>
      </xdr:txBody>
    </xdr:sp>
    <xdr:clientData/>
  </xdr:twoCellAnchor>
  <xdr:twoCellAnchor>
    <xdr:from>
      <xdr:col>4</xdr:col>
      <xdr:colOff>750794</xdr:colOff>
      <xdr:row>2</xdr:row>
      <xdr:rowOff>33618</xdr:rowOff>
    </xdr:from>
    <xdr:to>
      <xdr:col>11</xdr:col>
      <xdr:colOff>526677</xdr:colOff>
      <xdr:row>25</xdr:row>
      <xdr:rowOff>11206</xdr:rowOff>
    </xdr:to>
    <xdr:sp macro="" textlink="">
      <xdr:nvSpPr>
        <xdr:cNvPr id="5" name="TextBox 2">
          <a:extLst>
            <a:ext uri="{FF2B5EF4-FFF2-40B4-BE49-F238E27FC236}">
              <a16:creationId xmlns:a16="http://schemas.microsoft.com/office/drawing/2014/main" id="{00000000-0008-0000-0200-000003000000}"/>
            </a:ext>
          </a:extLst>
        </xdr:cNvPr>
        <xdr:cNvSpPr txBox="1"/>
      </xdr:nvSpPr>
      <xdr:spPr>
        <a:xfrm>
          <a:off x="7664823" y="493059"/>
          <a:ext cx="6645089" cy="47176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0501_A1</a:t>
          </a:r>
          <a:r>
            <a:rPr lang="en-US" sz="1200" b="1" u="sng" baseline="0"/>
            <a:t> Overview:</a:t>
          </a:r>
        </a:p>
        <a:p>
          <a:endParaRPr lang="en-US" sz="1200" baseline="0"/>
        </a:p>
        <a:p>
          <a:r>
            <a:rPr lang="en-US" sz="1200" baseline="0"/>
            <a:t>The inflows are from Lake Lyndon B Johnson, which is being studied as part of the USACE InFRM Watershed Hydrology Assessment for the Lower Colorado River Basin. The outflow frequency data developed in that report are shown in the table below. The technical memo has further details on how the hydrograph shape was developed.				                                                                     		                                            				 There are no active gages or gages with an adequate period of record for statistical gage analysis.							                    There are effective flows in this study area. 					           	</a:t>
          </a:r>
        </a:p>
        <a:p>
          <a:r>
            <a:rPr lang="en-US" sz="1200" baseline="0"/>
            <a:t>There are urban areas in the domain: Meadowlakes, Granite Shoals, Round Mountain, Horseshoe Bay,  Burnet, Cottonwood Shores, and Marble Falls</a:t>
          </a:r>
        </a:p>
        <a:p>
          <a:endParaRPr lang="en-US" sz="1200" baseline="0"/>
        </a:p>
        <a:p>
          <a:r>
            <a:rPr lang="en-US" sz="1200" baseline="0"/>
            <a:t>There are digital effective Zone A mapping layers available in this domain. </a:t>
          </a:r>
        </a:p>
      </xdr:txBody>
    </xdr:sp>
    <xdr:clientData/>
  </xdr:twoCellAnchor>
  <xdr:twoCellAnchor editAs="oneCell">
    <xdr:from>
      <xdr:col>4</xdr:col>
      <xdr:colOff>787400</xdr:colOff>
      <xdr:row>26</xdr:row>
      <xdr:rowOff>25400</xdr:rowOff>
    </xdr:from>
    <xdr:to>
      <xdr:col>11</xdr:col>
      <xdr:colOff>339562</xdr:colOff>
      <xdr:row>38</xdr:row>
      <xdr:rowOff>38100</xdr:rowOff>
    </xdr:to>
    <xdr:pic>
      <xdr:nvPicPr>
        <xdr:cNvPr id="6" name="Picture 5">
          <a:extLst>
            <a:ext uri="{FF2B5EF4-FFF2-40B4-BE49-F238E27FC236}">
              <a16:creationId xmlns:a16="http://schemas.microsoft.com/office/drawing/2014/main" id="{5F4AE7F5-21C3-4815-BD4D-43252919D768}"/>
            </a:ext>
          </a:extLst>
        </xdr:cNvPr>
        <xdr:cNvPicPr>
          <a:picLocks noChangeAspect="1"/>
        </xdr:cNvPicPr>
      </xdr:nvPicPr>
      <xdr:blipFill>
        <a:blip xmlns:r="http://schemas.openxmlformats.org/officeDocument/2006/relationships" r:embed="rId1"/>
        <a:stretch>
          <a:fillRect/>
        </a:stretch>
      </xdr:blipFill>
      <xdr:spPr>
        <a:xfrm>
          <a:off x="7708900" y="5410200"/>
          <a:ext cx="6408892" cy="2438400"/>
        </a:xfrm>
        <a:prstGeom prst="rect">
          <a:avLst/>
        </a:prstGeom>
      </xdr:spPr>
    </xdr:pic>
    <xdr:clientData/>
  </xdr:twoCellAnchor>
  <xdr:twoCellAnchor editAs="oneCell">
    <xdr:from>
      <xdr:col>13</xdr:col>
      <xdr:colOff>0</xdr:colOff>
      <xdr:row>0</xdr:row>
      <xdr:rowOff>0</xdr:rowOff>
    </xdr:from>
    <xdr:to>
      <xdr:col>21</xdr:col>
      <xdr:colOff>34290</xdr:colOff>
      <xdr:row>35</xdr:row>
      <xdr:rowOff>34290</xdr:rowOff>
    </xdr:to>
    <xdr:pic>
      <xdr:nvPicPr>
        <xdr:cNvPr id="2" name="Picture 1">
          <a:extLst>
            <a:ext uri="{FF2B5EF4-FFF2-40B4-BE49-F238E27FC236}">
              <a16:creationId xmlns:a16="http://schemas.microsoft.com/office/drawing/2014/main" id="{2661A4F9-94C5-7B6E-00D0-23725962A957}"/>
            </a:ext>
            <a:ext uri="{147F2762-F138-4A5C-976F-8EAC2B608ADB}">
              <a16:predDERef xmlns:a16="http://schemas.microsoft.com/office/drawing/2014/main" pred="{B0A2F5B7-81C8-4F2D-D56F-B61EDC63FB67}"/>
            </a:ext>
          </a:extLst>
        </xdr:cNvPr>
        <xdr:cNvPicPr>
          <a:picLocks noChangeAspect="1"/>
        </xdr:cNvPicPr>
      </xdr:nvPicPr>
      <xdr:blipFill>
        <a:blip xmlns:r="http://schemas.openxmlformats.org/officeDocument/2006/relationships" r:embed="rId2"/>
        <a:stretch>
          <a:fillRect/>
        </a:stretch>
      </xdr:blipFill>
      <xdr:spPr>
        <a:xfrm>
          <a:off x="15201900" y="0"/>
          <a:ext cx="5562600" cy="7210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0</xdr:rowOff>
    </xdr:from>
    <xdr:to>
      <xdr:col>4</xdr:col>
      <xdr:colOff>358588</xdr:colOff>
      <xdr:row>31</xdr:row>
      <xdr:rowOff>134471</xdr:rowOff>
    </xdr:to>
    <xdr:sp macro="" textlink="">
      <xdr:nvSpPr>
        <xdr:cNvPr id="564" name="TextBox 1">
          <a:extLst>
            <a:ext uri="{FF2B5EF4-FFF2-40B4-BE49-F238E27FC236}">
              <a16:creationId xmlns:a16="http://schemas.microsoft.com/office/drawing/2014/main" id="{FD59951F-8DD0-4312-A5D6-E9A2E8303C0B}"/>
            </a:ext>
          </a:extLst>
        </xdr:cNvPr>
        <xdr:cNvSpPr txBox="1"/>
      </xdr:nvSpPr>
      <xdr:spPr>
        <a:xfrm>
          <a:off x="609600" y="4800600"/>
          <a:ext cx="6673663"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br>
            <a:rPr lang="en-US" sz="1100" baseline="0"/>
          </a:br>
          <a:r>
            <a:rPr lang="en-US" sz="1100">
              <a:solidFill>
                <a:schemeClr val="dk1"/>
              </a:solidFill>
              <a:effectLst/>
              <a:latin typeface="+mn-lt"/>
              <a:ea typeface="+mn-ea"/>
              <a:cs typeface="+mn-cs"/>
            </a:rPr>
            <a:t>Precipitation:	</a:t>
          </a:r>
          <a:endParaRPr lang="en-US">
            <a:effectLst/>
          </a:endParaRPr>
        </a:p>
        <a:p>
          <a:r>
            <a:rPr lang="en-US" sz="1100" baseline="0"/>
            <a:t>-AustinTravis_0502_A2_Rainfall_NRCS.dss								         Fluvial:							 		 AustinTravis_0501_A1.dss							                      </a:t>
          </a:r>
        </a:p>
        <a:p>
          <a:r>
            <a:rPr lang="en-US" sz="1100" baseline="0"/>
            <a:t>-  Pedernales_River_Inflow.dss</a:t>
          </a:r>
          <a:br>
            <a:rPr lang="en-US" sz="1100" baseline="0"/>
          </a:br>
          <a:endParaRPr lang="en-US" sz="1100" baseline="0"/>
        </a:p>
      </xdr:txBody>
    </xdr:sp>
    <xdr:clientData/>
  </xdr:twoCellAnchor>
  <xdr:twoCellAnchor>
    <xdr:from>
      <xdr:col>4</xdr:col>
      <xdr:colOff>522194</xdr:colOff>
      <xdr:row>0</xdr:row>
      <xdr:rowOff>84418</xdr:rowOff>
    </xdr:from>
    <xdr:to>
      <xdr:col>11</xdr:col>
      <xdr:colOff>242047</xdr:colOff>
      <xdr:row>20</xdr:row>
      <xdr:rowOff>63500</xdr:rowOff>
    </xdr:to>
    <xdr:sp macro="" textlink="">
      <xdr:nvSpPr>
        <xdr:cNvPr id="7" name="TextBox 2">
          <a:extLst>
            <a:ext uri="{FF2B5EF4-FFF2-40B4-BE49-F238E27FC236}">
              <a16:creationId xmlns:a16="http://schemas.microsoft.com/office/drawing/2014/main" id="{9719CD89-7647-4348-824C-C3BA6A08F7F8}"/>
            </a:ext>
          </a:extLst>
        </xdr:cNvPr>
        <xdr:cNvSpPr txBox="1"/>
      </xdr:nvSpPr>
      <xdr:spPr>
        <a:xfrm>
          <a:off x="10694894" y="84418"/>
          <a:ext cx="6603253" cy="41446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0502_A2</a:t>
          </a:r>
          <a:r>
            <a:rPr lang="en-US" sz="1200" b="1" u="sng" baseline="0"/>
            <a:t> Overview:</a:t>
          </a:r>
        </a:p>
        <a:p>
          <a:endParaRPr lang="en-US" sz="1200" baseline="0"/>
        </a:p>
        <a:p>
          <a:r>
            <a:rPr lang="en-US" sz="1200" baseline="0"/>
            <a:t>There is a flow-regulating dam at the domain outlet: Lake Travis. </a:t>
          </a:r>
        </a:p>
        <a:p>
          <a:endParaRPr lang="en-US" sz="1200" baseline="0"/>
        </a:p>
        <a:p>
          <a:r>
            <a:rPr lang="en-US" sz="1200" baseline="0"/>
            <a:t>Lake Travis is being studied as part of the USACE InFRM Watershed Hydrology Assessment for the Lower Colorado River Basin. The outflow and stage frequency data developed in that report are shown in the tables below. A flow-stage rating curve was applied at the spillway, which corresponds to the outlet of this model domain. Note that the computed outflow from this model is not used as the inflow for the downstream domain 0503_A4. Please see the technical memo for more detail.								</a:t>
          </a:r>
        </a:p>
        <a:p>
          <a:r>
            <a:rPr lang="en-US" sz="1200" baseline="0"/>
            <a:t>The Pedernales River flows into this domain. The inflow hydrographs for the Pedernales River were developed from USGS Gage 08153500 Pedernales River near Johnson City, TX, which was analyzed in the InFRM study.</a:t>
          </a:r>
        </a:p>
        <a:p>
          <a:endParaRPr lang="en-US" sz="1200" baseline="0"/>
        </a:p>
        <a:p>
          <a:r>
            <a:rPr lang="en-US" sz="1200" baseline="0"/>
            <a:t>                                            			 	 		                 There are no stream gages in this domain, but there are FIS flows in this study area.</a:t>
          </a:r>
        </a:p>
        <a:p>
          <a:r>
            <a:rPr lang="en-US" sz="1200" baseline="0"/>
            <a:t>							                     </a:t>
          </a:r>
        </a:p>
        <a:p>
          <a:r>
            <a:rPr lang="en-US" sz="1200" baseline="0"/>
            <a:t>There are urban areas in the domain: Point Venture, Village of Volente, Briarcliff, Village of the Hills, Largo Vista, Lakeway, Cedar Park, Austin, Leander, Bee Cave and Jonestown.</a:t>
          </a:r>
        </a:p>
        <a:p>
          <a:endParaRPr lang="en-US" sz="1200" baseline="0"/>
        </a:p>
        <a:p>
          <a:r>
            <a:rPr lang="en-US" sz="1200" baseline="0"/>
            <a:t>There are digital effective Zone A and Zone AE mapping layers in this domain.</a:t>
          </a:r>
          <a:endParaRPr lang="en-US" sz="1200"/>
        </a:p>
      </xdr:txBody>
    </xdr:sp>
    <xdr:clientData/>
  </xdr:twoCellAnchor>
  <xdr:twoCellAnchor editAs="oneCell">
    <xdr:from>
      <xdr:col>4</xdr:col>
      <xdr:colOff>368300</xdr:colOff>
      <xdr:row>22</xdr:row>
      <xdr:rowOff>88900</xdr:rowOff>
    </xdr:from>
    <xdr:to>
      <xdr:col>12</xdr:col>
      <xdr:colOff>118623</xdr:colOff>
      <xdr:row>35</xdr:row>
      <xdr:rowOff>187325</xdr:rowOff>
    </xdr:to>
    <xdr:pic>
      <xdr:nvPicPr>
        <xdr:cNvPr id="11" name="Picture 10">
          <a:extLst>
            <a:ext uri="{FF2B5EF4-FFF2-40B4-BE49-F238E27FC236}">
              <a16:creationId xmlns:a16="http://schemas.microsoft.com/office/drawing/2014/main" id="{FA275DD3-E6B1-4C0C-B356-320B968B73F1}"/>
            </a:ext>
          </a:extLst>
        </xdr:cNvPr>
        <xdr:cNvPicPr>
          <a:picLocks noChangeAspect="1"/>
        </xdr:cNvPicPr>
      </xdr:nvPicPr>
      <xdr:blipFill>
        <a:blip xmlns:r="http://schemas.openxmlformats.org/officeDocument/2006/relationships" r:embed="rId1"/>
        <a:stretch>
          <a:fillRect/>
        </a:stretch>
      </xdr:blipFill>
      <xdr:spPr>
        <a:xfrm>
          <a:off x="10541000" y="4711700"/>
          <a:ext cx="7452238" cy="2679700"/>
        </a:xfrm>
        <a:prstGeom prst="rect">
          <a:avLst/>
        </a:prstGeom>
      </xdr:spPr>
    </xdr:pic>
    <xdr:clientData/>
  </xdr:twoCellAnchor>
  <xdr:twoCellAnchor editAs="oneCell">
    <xdr:from>
      <xdr:col>13</xdr:col>
      <xdr:colOff>0</xdr:colOff>
      <xdr:row>0</xdr:row>
      <xdr:rowOff>0</xdr:rowOff>
    </xdr:from>
    <xdr:to>
      <xdr:col>19</xdr:col>
      <xdr:colOff>415290</xdr:colOff>
      <xdr:row>32</xdr:row>
      <xdr:rowOff>118110</xdr:rowOff>
    </xdr:to>
    <xdr:pic>
      <xdr:nvPicPr>
        <xdr:cNvPr id="3" name="Picture 2">
          <a:extLst>
            <a:ext uri="{FF2B5EF4-FFF2-40B4-BE49-F238E27FC236}">
              <a16:creationId xmlns:a16="http://schemas.microsoft.com/office/drawing/2014/main" id="{0E4DE44C-4224-4B92-9981-C50A77ABF5DB}"/>
            </a:ext>
            <a:ext uri="{147F2762-F138-4A5C-976F-8EAC2B608ADB}">
              <a16:predDERef xmlns:a16="http://schemas.microsoft.com/office/drawing/2014/main" pred="{FA275DD3-E6B1-4C0C-B356-320B968B73F1}"/>
            </a:ext>
          </a:extLst>
        </xdr:cNvPr>
        <xdr:cNvPicPr>
          <a:picLocks noChangeAspect="1"/>
        </xdr:cNvPicPr>
      </xdr:nvPicPr>
      <xdr:blipFill>
        <a:blip xmlns:r="http://schemas.openxmlformats.org/officeDocument/2006/relationships" r:embed="rId2"/>
        <a:stretch>
          <a:fillRect/>
        </a:stretch>
      </xdr:blipFill>
      <xdr:spPr>
        <a:xfrm>
          <a:off x="18449925" y="0"/>
          <a:ext cx="5124450" cy="6638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23</xdr:row>
      <xdr:rowOff>0</xdr:rowOff>
    </xdr:from>
    <xdr:to>
      <xdr:col>4</xdr:col>
      <xdr:colOff>358588</xdr:colOff>
      <xdr:row>31</xdr:row>
      <xdr:rowOff>134471</xdr:rowOff>
    </xdr:to>
    <xdr:sp macro="" textlink="">
      <xdr:nvSpPr>
        <xdr:cNvPr id="2" name="TextBox 3">
          <a:extLst>
            <a:ext uri="{FF2B5EF4-FFF2-40B4-BE49-F238E27FC236}">
              <a16:creationId xmlns:a16="http://schemas.microsoft.com/office/drawing/2014/main" id="{21DB7AE3-467D-48E3-95E6-D2B7C46C4BBF}"/>
            </a:ext>
          </a:extLst>
        </xdr:cNvPr>
        <xdr:cNvSpPr txBox="1"/>
      </xdr:nvSpPr>
      <xdr:spPr>
        <a:xfrm>
          <a:off x="609600" y="4800600"/>
          <a:ext cx="6673663"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br>
            <a:rPr lang="en-US" sz="1100" baseline="0"/>
          </a:br>
          <a:r>
            <a:rPr lang="en-US" sz="1100">
              <a:solidFill>
                <a:schemeClr val="dk1"/>
              </a:solidFill>
              <a:effectLst/>
              <a:latin typeface="+mn-lt"/>
              <a:ea typeface="+mn-ea"/>
              <a:cs typeface="+mn-cs"/>
            </a:rPr>
            <a:t>Precipitation:</a:t>
          </a:r>
          <a:endParaRPr lang="en-US">
            <a:effectLst/>
          </a:endParaRPr>
        </a:p>
        <a:p>
          <a:r>
            <a:rPr lang="en-US" sz="1100" baseline="0"/>
            <a:t>-Austin_Travis_0503_A3_Rainfall_NRCS.dss</a:t>
          </a:r>
          <a:br>
            <a:rPr lang="en-US" sz="1100" baseline="0"/>
          </a:br>
          <a:endParaRPr lang="en-US" sz="1100" baseline="0"/>
        </a:p>
      </xdr:txBody>
    </xdr:sp>
    <xdr:clientData/>
  </xdr:twoCellAnchor>
  <xdr:twoCellAnchor>
    <xdr:from>
      <xdr:col>4</xdr:col>
      <xdr:colOff>537882</xdr:colOff>
      <xdr:row>1</xdr:row>
      <xdr:rowOff>11206</xdr:rowOff>
    </xdr:from>
    <xdr:to>
      <xdr:col>11</xdr:col>
      <xdr:colOff>257735</xdr:colOff>
      <xdr:row>14</xdr:row>
      <xdr:rowOff>112059</xdr:rowOff>
    </xdr:to>
    <xdr:sp macro="" textlink="">
      <xdr:nvSpPr>
        <xdr:cNvPr id="5" name="TextBox 2">
          <a:extLst>
            <a:ext uri="{FF2B5EF4-FFF2-40B4-BE49-F238E27FC236}">
              <a16:creationId xmlns:a16="http://schemas.microsoft.com/office/drawing/2014/main" id="{D109E1B4-C1C6-4B90-BF4F-4C1C8F4D1BAB}"/>
            </a:ext>
            <a:ext uri="{147F2762-F138-4A5C-976F-8EAC2B608ADB}">
              <a16:predDERef xmlns:a16="http://schemas.microsoft.com/office/drawing/2014/main" pred="{21DB7AE3-467D-48E3-95E6-D2B7C46C4BBF}"/>
            </a:ext>
          </a:extLst>
        </xdr:cNvPr>
        <xdr:cNvSpPr txBox="1"/>
      </xdr:nvSpPr>
      <xdr:spPr>
        <a:xfrm>
          <a:off x="7451911" y="201706"/>
          <a:ext cx="6589059" cy="2891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0503_A3</a:t>
          </a:r>
          <a:r>
            <a:rPr lang="en-US" sz="1200" b="1" u="sng" baseline="0"/>
            <a:t> Overview:</a:t>
          </a:r>
        </a:p>
        <a:p>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There are no flow-regulating lakes. </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There is a stream gage on Barton Creek (08155200) just downstream of the domain that was analyzed as part of the InFRM study and used for validation.</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There are effective flows reported for streams in this domain.</a:t>
          </a:r>
          <a:br>
            <a:rPr lang="en-US" sz="1200" baseline="0"/>
          </a:br>
          <a:br>
            <a:rPr lang="en-US" sz="1200" baseline="0"/>
          </a:br>
          <a:r>
            <a:rPr lang="en-US" sz="1200" baseline="0">
              <a:solidFill>
                <a:schemeClr val="dk1"/>
              </a:solidFill>
              <a:latin typeface="+mn-lt"/>
              <a:ea typeface="+mn-ea"/>
              <a:cs typeface="+mn-cs"/>
            </a:rPr>
            <a:t>There are 3 urban areas in the domain: Dripping Springs, Lakeway and Bee Cave.</a:t>
          </a:r>
        </a:p>
        <a:p>
          <a:pPr marL="0" marR="0" lvl="0" indent="0" defTabSz="914400" eaLnBrk="1" fontAlgn="auto" latinLnBrk="0" hangingPunct="1">
            <a:lnSpc>
              <a:spcPct val="100000"/>
            </a:lnSpc>
            <a:spcBef>
              <a:spcPts val="0"/>
            </a:spcBef>
            <a:spcAft>
              <a:spcPts val="0"/>
            </a:spcAft>
            <a:buClrTx/>
            <a:buSzTx/>
            <a:buFontTx/>
            <a:buNone/>
            <a:tabLst/>
            <a:defRPr/>
          </a:pPr>
          <a:br>
            <a:rPr lang="en-US" sz="1200" baseline="0">
              <a:solidFill>
                <a:schemeClr val="dk1"/>
              </a:solidFill>
              <a:latin typeface="+mn-lt"/>
              <a:ea typeface="+mn-ea"/>
              <a:cs typeface="+mn-cs"/>
            </a:rPr>
          </a:br>
          <a:r>
            <a:rPr lang="en-US" sz="1200" baseline="0">
              <a:solidFill>
                <a:schemeClr val="dk1"/>
              </a:solidFill>
              <a:latin typeface="+mn-lt"/>
              <a:ea typeface="+mn-ea"/>
              <a:cs typeface="+mn-cs"/>
            </a:rPr>
            <a:t>There are  digital effective Zone A and Zone AE mapping layers available in this area.</a:t>
          </a:r>
        </a:p>
        <a:p>
          <a:endParaRPr lang="en-US" sz="1200" baseline="0">
            <a:solidFill>
              <a:schemeClr val="dk1"/>
            </a:solidFill>
            <a:latin typeface="+mn-lt"/>
            <a:ea typeface="+mn-ea"/>
            <a:cs typeface="+mn-cs"/>
          </a:endParaRPr>
        </a:p>
      </xdr:txBody>
    </xdr:sp>
    <xdr:clientData/>
  </xdr:twoCellAnchor>
  <xdr:twoCellAnchor>
    <xdr:from>
      <xdr:col>13</xdr:col>
      <xdr:colOff>1039347</xdr:colOff>
      <xdr:row>41</xdr:row>
      <xdr:rowOff>46504</xdr:rowOff>
    </xdr:from>
    <xdr:to>
      <xdr:col>25</xdr:col>
      <xdr:colOff>573370</xdr:colOff>
      <xdr:row>49</xdr:row>
      <xdr:rowOff>186463</xdr:rowOff>
    </xdr:to>
    <xdr:grpSp>
      <xdr:nvGrpSpPr>
        <xdr:cNvPr id="9" name="Group 8">
          <a:extLst>
            <a:ext uri="{FF2B5EF4-FFF2-40B4-BE49-F238E27FC236}">
              <a16:creationId xmlns:a16="http://schemas.microsoft.com/office/drawing/2014/main" id="{E5735F19-38E7-4FE5-BF46-75AC83FDE7D2}"/>
            </a:ext>
            <a:ext uri="{147F2762-F138-4A5C-976F-8EAC2B608ADB}">
              <a16:predDERef xmlns:a16="http://schemas.microsoft.com/office/drawing/2014/main" pred="{D109E1B4-C1C6-4B90-BF4F-4C1C8F4D1BAB}"/>
            </a:ext>
          </a:extLst>
        </xdr:cNvPr>
        <xdr:cNvGrpSpPr/>
      </xdr:nvGrpSpPr>
      <xdr:grpSpPr>
        <a:xfrm>
          <a:off x="15068402" y="8416439"/>
          <a:ext cx="8832328" cy="1757304"/>
          <a:chOff x="15396883" y="12617823"/>
          <a:chExt cx="7524378" cy="1741840"/>
        </a:xfrm>
      </xdr:grpSpPr>
      <xdr:pic>
        <xdr:nvPicPr>
          <xdr:cNvPr id="7" name="Picture 6">
            <a:extLst>
              <a:ext uri="{FF2B5EF4-FFF2-40B4-BE49-F238E27FC236}">
                <a16:creationId xmlns:a16="http://schemas.microsoft.com/office/drawing/2014/main" id="{E8F603BF-3CFD-4D0E-85FC-B75392236F5A}"/>
              </a:ext>
            </a:extLst>
          </xdr:cNvPr>
          <xdr:cNvPicPr>
            <a:picLocks noChangeAspect="1"/>
          </xdr:cNvPicPr>
        </xdr:nvPicPr>
        <xdr:blipFill>
          <a:blip xmlns:r="http://schemas.openxmlformats.org/officeDocument/2006/relationships" r:embed="rId1"/>
          <a:stretch>
            <a:fillRect/>
          </a:stretch>
        </xdr:blipFill>
        <xdr:spPr>
          <a:xfrm>
            <a:off x="15464118" y="12617823"/>
            <a:ext cx="7457143" cy="885714"/>
          </a:xfrm>
          <a:prstGeom prst="rect">
            <a:avLst/>
          </a:prstGeom>
        </xdr:spPr>
      </xdr:pic>
      <xdr:pic>
        <xdr:nvPicPr>
          <xdr:cNvPr id="8" name="Picture 7">
            <a:extLst>
              <a:ext uri="{FF2B5EF4-FFF2-40B4-BE49-F238E27FC236}">
                <a16:creationId xmlns:a16="http://schemas.microsoft.com/office/drawing/2014/main" id="{4151AE55-E8E9-4F51-92B0-2BB6ECCA6C7A}"/>
              </a:ext>
            </a:extLst>
          </xdr:cNvPr>
          <xdr:cNvPicPr>
            <a:picLocks noChangeAspect="1"/>
          </xdr:cNvPicPr>
        </xdr:nvPicPr>
        <xdr:blipFill>
          <a:blip xmlns:r="http://schemas.openxmlformats.org/officeDocument/2006/relationships" r:embed="rId2"/>
          <a:stretch>
            <a:fillRect/>
          </a:stretch>
        </xdr:blipFill>
        <xdr:spPr>
          <a:xfrm>
            <a:off x="15396883" y="13435853"/>
            <a:ext cx="7390476" cy="923810"/>
          </a:xfrm>
          <a:prstGeom prst="rect">
            <a:avLst/>
          </a:prstGeom>
        </xdr:spPr>
      </xdr:pic>
    </xdr:grpSp>
    <xdr:clientData/>
  </xdr:twoCellAnchor>
  <xdr:twoCellAnchor editAs="oneCell">
    <xdr:from>
      <xdr:col>12</xdr:col>
      <xdr:colOff>0</xdr:colOff>
      <xdr:row>0</xdr:row>
      <xdr:rowOff>0</xdr:rowOff>
    </xdr:from>
    <xdr:to>
      <xdr:col>17</xdr:col>
      <xdr:colOff>1038225</xdr:colOff>
      <xdr:row>32</xdr:row>
      <xdr:rowOff>66675</xdr:rowOff>
    </xdr:to>
    <xdr:pic>
      <xdr:nvPicPr>
        <xdr:cNvPr id="3" name="Picture 2">
          <a:extLst>
            <a:ext uri="{FF2B5EF4-FFF2-40B4-BE49-F238E27FC236}">
              <a16:creationId xmlns:a16="http://schemas.microsoft.com/office/drawing/2014/main" id="{0D6527BE-B4A3-F2AD-58F9-362A0832D71A}"/>
            </a:ext>
            <a:ext uri="{147F2762-F138-4A5C-976F-8EAC2B608ADB}">
              <a16:predDERef xmlns:a16="http://schemas.microsoft.com/office/drawing/2014/main" pred="{E5735F19-38E7-4FE5-BF46-75AC83FDE7D2}"/>
            </a:ext>
          </a:extLst>
        </xdr:cNvPr>
        <xdr:cNvPicPr>
          <a:picLocks noChangeAspect="1"/>
        </xdr:cNvPicPr>
      </xdr:nvPicPr>
      <xdr:blipFill>
        <a:blip xmlns:r="http://schemas.openxmlformats.org/officeDocument/2006/relationships" r:embed="rId3"/>
        <a:stretch>
          <a:fillRect/>
        </a:stretch>
      </xdr:blipFill>
      <xdr:spPr>
        <a:xfrm>
          <a:off x="14592300" y="0"/>
          <a:ext cx="5048250" cy="65436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304800</xdr:colOff>
      <xdr:row>60</xdr:row>
      <xdr:rowOff>38100</xdr:rowOff>
    </xdr:from>
    <xdr:to>
      <xdr:col>27</xdr:col>
      <xdr:colOff>323850</xdr:colOff>
      <xdr:row>68</xdr:row>
      <xdr:rowOff>34925</xdr:rowOff>
    </xdr:to>
    <xdr:pic>
      <xdr:nvPicPr>
        <xdr:cNvPr id="2" name="Picture 1">
          <a:extLst>
            <a:ext uri="{FF2B5EF4-FFF2-40B4-BE49-F238E27FC236}">
              <a16:creationId xmlns:a16="http://schemas.microsoft.com/office/drawing/2014/main" id="{716E6283-76E1-3ECA-3987-3AF7FAA02827}"/>
            </a:ext>
            <a:ext uri="{147F2762-F138-4A5C-976F-8EAC2B608ADB}">
              <a16:predDERef xmlns:a16="http://schemas.microsoft.com/office/drawing/2014/main" pred="{88E78899-7C42-087B-C1B3-5CFE6FBFDA0A}"/>
            </a:ext>
          </a:extLst>
        </xdr:cNvPr>
        <xdr:cNvPicPr>
          <a:picLocks noChangeAspect="1"/>
        </xdr:cNvPicPr>
      </xdr:nvPicPr>
      <xdr:blipFill>
        <a:blip xmlns:r="http://schemas.openxmlformats.org/officeDocument/2006/relationships" r:embed="rId1"/>
        <a:stretch>
          <a:fillRect/>
        </a:stretch>
      </xdr:blipFill>
      <xdr:spPr>
        <a:xfrm>
          <a:off x="12888383" y="12706350"/>
          <a:ext cx="7385050" cy="1732492"/>
        </a:xfrm>
        <a:prstGeom prst="rect">
          <a:avLst/>
        </a:prstGeom>
      </xdr:spPr>
    </xdr:pic>
    <xdr:clientData/>
  </xdr:twoCellAnchor>
  <xdr:twoCellAnchor editAs="oneCell">
    <xdr:from>
      <xdr:col>15</xdr:col>
      <xdr:colOff>403225</xdr:colOff>
      <xdr:row>68</xdr:row>
      <xdr:rowOff>3175</xdr:rowOff>
    </xdr:from>
    <xdr:to>
      <xdr:col>27</xdr:col>
      <xdr:colOff>212725</xdr:colOff>
      <xdr:row>77</xdr:row>
      <xdr:rowOff>71967</xdr:rowOff>
    </xdr:to>
    <xdr:pic>
      <xdr:nvPicPr>
        <xdr:cNvPr id="3" name="Picture 3">
          <a:extLst>
            <a:ext uri="{FF2B5EF4-FFF2-40B4-BE49-F238E27FC236}">
              <a16:creationId xmlns:a16="http://schemas.microsoft.com/office/drawing/2014/main" id="{C4966B59-8997-A3B1-76B2-A6B3C37E7A63}"/>
            </a:ext>
            <a:ext uri="{147F2762-F138-4A5C-976F-8EAC2B608ADB}">
              <a16:predDERef xmlns:a16="http://schemas.microsoft.com/office/drawing/2014/main" pred="{716E6283-76E1-3ECA-3987-3AF7FAA02827}"/>
            </a:ext>
          </a:extLst>
        </xdr:cNvPr>
        <xdr:cNvPicPr>
          <a:picLocks noChangeAspect="1"/>
        </xdr:cNvPicPr>
      </xdr:nvPicPr>
      <xdr:blipFill>
        <a:blip xmlns:r="http://schemas.openxmlformats.org/officeDocument/2006/relationships" r:embed="rId2"/>
        <a:stretch>
          <a:fillRect/>
        </a:stretch>
      </xdr:blipFill>
      <xdr:spPr>
        <a:xfrm>
          <a:off x="12986808" y="14407092"/>
          <a:ext cx="7175500" cy="1793875"/>
        </a:xfrm>
        <a:prstGeom prst="rect">
          <a:avLst/>
        </a:prstGeom>
      </xdr:spPr>
    </xdr:pic>
    <xdr:clientData/>
  </xdr:twoCellAnchor>
  <xdr:twoCellAnchor editAs="oneCell">
    <xdr:from>
      <xdr:col>15</xdr:col>
      <xdr:colOff>368300</xdr:colOff>
      <xdr:row>77</xdr:row>
      <xdr:rowOff>92075</xdr:rowOff>
    </xdr:from>
    <xdr:to>
      <xdr:col>27</xdr:col>
      <xdr:colOff>120650</xdr:colOff>
      <xdr:row>82</xdr:row>
      <xdr:rowOff>92075</xdr:rowOff>
    </xdr:to>
    <xdr:pic>
      <xdr:nvPicPr>
        <xdr:cNvPr id="6" name="Picture 5">
          <a:extLst>
            <a:ext uri="{FF2B5EF4-FFF2-40B4-BE49-F238E27FC236}">
              <a16:creationId xmlns:a16="http://schemas.microsoft.com/office/drawing/2014/main" id="{5BFE1804-3D25-2D7E-55C0-9C2119AB43AF}"/>
            </a:ext>
            <a:ext uri="{147F2762-F138-4A5C-976F-8EAC2B608ADB}">
              <a16:predDERef xmlns:a16="http://schemas.microsoft.com/office/drawing/2014/main" pred="{C4966B59-8997-A3B1-76B2-A6B3C37E7A63}"/>
            </a:ext>
          </a:extLst>
        </xdr:cNvPr>
        <xdr:cNvPicPr>
          <a:picLocks noChangeAspect="1"/>
        </xdr:cNvPicPr>
      </xdr:nvPicPr>
      <xdr:blipFill>
        <a:blip xmlns:r="http://schemas.openxmlformats.org/officeDocument/2006/relationships" r:embed="rId3"/>
        <a:stretch>
          <a:fillRect/>
        </a:stretch>
      </xdr:blipFill>
      <xdr:spPr>
        <a:xfrm>
          <a:off x="12890500" y="16017875"/>
          <a:ext cx="7067550" cy="952500"/>
        </a:xfrm>
        <a:prstGeom prst="rect">
          <a:avLst/>
        </a:prstGeom>
      </xdr:spPr>
    </xdr:pic>
    <xdr:clientData/>
  </xdr:twoCellAnchor>
  <xdr:twoCellAnchor>
    <xdr:from>
      <xdr:col>5</xdr:col>
      <xdr:colOff>0</xdr:colOff>
      <xdr:row>1</xdr:row>
      <xdr:rowOff>0</xdr:rowOff>
    </xdr:from>
    <xdr:to>
      <xdr:col>14</xdr:col>
      <xdr:colOff>592978</xdr:colOff>
      <xdr:row>14</xdr:row>
      <xdr:rowOff>100853</xdr:rowOff>
    </xdr:to>
    <xdr:sp macro="" textlink="">
      <xdr:nvSpPr>
        <xdr:cNvPr id="9" name="TextBox 2">
          <a:extLst>
            <a:ext uri="{FF2B5EF4-FFF2-40B4-BE49-F238E27FC236}">
              <a16:creationId xmlns:a16="http://schemas.microsoft.com/office/drawing/2014/main" id="{E40AC342-7AEE-4504-9662-7F0E9CA275FB}"/>
            </a:ext>
            <a:ext uri="{147F2762-F138-4A5C-976F-8EAC2B608ADB}">
              <a16:predDERef xmlns:a16="http://schemas.microsoft.com/office/drawing/2014/main" pred="{21DB7AE3-467D-48E3-95E6-D2B7C46C4BBF}"/>
            </a:ext>
          </a:extLst>
        </xdr:cNvPr>
        <xdr:cNvSpPr txBox="1"/>
      </xdr:nvSpPr>
      <xdr:spPr>
        <a:xfrm>
          <a:off x="5057775" y="190500"/>
          <a:ext cx="6603253" cy="28821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0503_A4</a:t>
          </a:r>
          <a:r>
            <a:rPr lang="en-US" sz="1200" b="1" u="sng" baseline="0"/>
            <a:t> Overview:</a:t>
          </a:r>
        </a:p>
        <a:p>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There are no flow-regulating lakes. </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There are four gages that were analyzed in the InFRM study that were used for validation.</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There are effective flows reported for streams in this domain.</a:t>
          </a:r>
          <a:br>
            <a:rPr lang="en-US" sz="1200" baseline="0"/>
          </a:br>
          <a:br>
            <a:rPr lang="en-US" sz="1200" baseline="0"/>
          </a:br>
          <a:r>
            <a:rPr lang="en-US" sz="1200" baseline="0">
              <a:solidFill>
                <a:schemeClr val="dk1"/>
              </a:solidFill>
              <a:latin typeface="+mn-lt"/>
              <a:ea typeface="+mn-ea"/>
              <a:cs typeface="+mn-cs"/>
            </a:rPr>
            <a:t>There are six urban areas in the domain: Austin, Bee Cave, Lakeway, Rolling Wood, Sunset Valley, and West Lake Hills.</a:t>
          </a:r>
        </a:p>
        <a:p>
          <a:pPr marL="0" marR="0" lvl="0" indent="0" defTabSz="914400" eaLnBrk="1" fontAlgn="auto" latinLnBrk="0" hangingPunct="1">
            <a:lnSpc>
              <a:spcPct val="100000"/>
            </a:lnSpc>
            <a:spcBef>
              <a:spcPts val="0"/>
            </a:spcBef>
            <a:spcAft>
              <a:spcPts val="0"/>
            </a:spcAft>
            <a:buClrTx/>
            <a:buSzTx/>
            <a:buFontTx/>
            <a:buNone/>
            <a:tabLst/>
            <a:defRPr/>
          </a:pPr>
          <a:br>
            <a:rPr lang="en-US" sz="1200" baseline="0">
              <a:solidFill>
                <a:schemeClr val="dk1"/>
              </a:solidFill>
              <a:latin typeface="+mn-lt"/>
              <a:ea typeface="+mn-ea"/>
              <a:cs typeface="+mn-cs"/>
            </a:rPr>
          </a:br>
          <a:r>
            <a:rPr lang="en-US" sz="1200" baseline="0">
              <a:solidFill>
                <a:schemeClr val="dk1"/>
              </a:solidFill>
              <a:latin typeface="+mn-lt"/>
              <a:ea typeface="+mn-ea"/>
              <a:cs typeface="+mn-cs"/>
            </a:rPr>
            <a:t>There are digital effective Zone A and Zone AE mapping layers available in this area.</a:t>
          </a:r>
        </a:p>
        <a:p>
          <a:endParaRPr lang="en-US" sz="1200" baseline="0">
            <a:solidFill>
              <a:schemeClr val="dk1"/>
            </a:solidFill>
            <a:latin typeface="+mn-lt"/>
            <a:ea typeface="+mn-ea"/>
            <a:cs typeface="+mn-cs"/>
          </a:endParaRPr>
        </a:p>
      </xdr:txBody>
    </xdr:sp>
    <xdr:clientData/>
  </xdr:twoCellAnchor>
  <xdr:oneCellAnchor>
    <xdr:from>
      <xdr:col>1</xdr:col>
      <xdr:colOff>12700</xdr:colOff>
      <xdr:row>45</xdr:row>
      <xdr:rowOff>152400</xdr:rowOff>
    </xdr:from>
    <xdr:ext cx="8318500" cy="1930400"/>
    <xdr:sp macro="" textlink="">
      <xdr:nvSpPr>
        <xdr:cNvPr id="5" name="TextBox 12">
          <a:extLst>
            <a:ext uri="{FF2B5EF4-FFF2-40B4-BE49-F238E27FC236}">
              <a16:creationId xmlns:a16="http://schemas.microsoft.com/office/drawing/2014/main" id="{7506672C-BB06-41DE-98AC-91ED2393BDA2}"/>
            </a:ext>
          </a:extLst>
        </xdr:cNvPr>
        <xdr:cNvSpPr txBox="1"/>
      </xdr:nvSpPr>
      <xdr:spPr>
        <a:xfrm>
          <a:off x="622300" y="9283700"/>
          <a:ext cx="8318500" cy="1930400"/>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Validation checks were completed at four gage locations and nine effective flow locations. Initially the computed. The resulting flows were within the regression error bounds at twelve of the fourteen locations.</a:t>
          </a:r>
        </a:p>
        <a:p>
          <a:endParaRPr lang="en-US" sz="1100"/>
        </a:p>
        <a:p>
          <a:endParaRPr lang="en-US" sz="1100"/>
        </a:p>
        <a:p>
          <a:r>
            <a:rPr lang="en-US" sz="1100"/>
            <a:t>Parameters Adjusted for Validation: </a:t>
          </a:r>
          <a:r>
            <a:rPr lang="en-US" sz="1100">
              <a:solidFill>
                <a:schemeClr val="tx1"/>
              </a:solidFill>
              <a:effectLst/>
              <a:latin typeface="+mn-lt"/>
              <a:ea typeface="+mn-ea"/>
              <a:cs typeface="+mn-cs"/>
            </a:rPr>
            <a:t>The CNs were reduced from AMC II to AMC I. CHannel Mnannings N value increased to 0.045</a:t>
          </a:r>
        </a:p>
        <a:p>
          <a:endParaRPr lang="en-US"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Summary</a:t>
          </a:r>
          <a:r>
            <a:rPr lang="en-US" sz="1100" baseline="0">
              <a:solidFill>
                <a:schemeClr val="tx1"/>
              </a:solidFill>
              <a:effectLst/>
              <a:latin typeface="+mn-lt"/>
              <a:ea typeface="+mn-ea"/>
              <a:cs typeface="+mn-cs"/>
            </a:rPr>
            <a:t> of Results:</a:t>
          </a:r>
          <a:r>
            <a:rPr lang="en-US" sz="1100"/>
            <a:t>     </a:t>
          </a:r>
          <a:r>
            <a:rPr lang="en-US" sz="1100">
              <a:solidFill>
                <a:schemeClr val="tx1"/>
              </a:solidFill>
              <a:effectLst/>
              <a:latin typeface="+mn-lt"/>
              <a:ea typeface="+mn-ea"/>
              <a:cs typeface="+mn-cs"/>
            </a:rPr>
            <a:t>With the CN adjustment, the computed and gage flows are in alignment. The computed flows are within 25 percent of the effective flow at eight of the nine locations. No further adjustments were made to the model parameters.</a:t>
          </a:r>
        </a:p>
        <a:p>
          <a:r>
            <a:rPr lang="en-US" sz="1100"/>
            <a:t>                                                                                                                                                                                                                                                                     </a:t>
          </a:r>
        </a:p>
      </xdr:txBody>
    </xdr:sp>
    <xdr:clientData/>
  </xdr:oneCellAnchor>
  <xdr:twoCellAnchor editAs="oneCell">
    <xdr:from>
      <xdr:col>15</xdr:col>
      <xdr:colOff>0</xdr:colOff>
      <xdr:row>0</xdr:row>
      <xdr:rowOff>0</xdr:rowOff>
    </xdr:from>
    <xdr:to>
      <xdr:col>23</xdr:col>
      <xdr:colOff>600075</xdr:colOff>
      <xdr:row>34</xdr:row>
      <xdr:rowOff>142875</xdr:rowOff>
    </xdr:to>
    <xdr:pic>
      <xdr:nvPicPr>
        <xdr:cNvPr id="7" name="Picture 6">
          <a:extLst>
            <a:ext uri="{FF2B5EF4-FFF2-40B4-BE49-F238E27FC236}">
              <a16:creationId xmlns:a16="http://schemas.microsoft.com/office/drawing/2014/main" id="{E1EDC0CA-1309-0C5C-6620-644C216F8FCF}"/>
            </a:ext>
            <a:ext uri="{147F2762-F138-4A5C-976F-8EAC2B608ADB}">
              <a16:predDERef xmlns:a16="http://schemas.microsoft.com/office/drawing/2014/main" pred="{7506672C-BB06-41DE-98AC-91ED2393BDA2}"/>
            </a:ext>
          </a:extLst>
        </xdr:cNvPr>
        <xdr:cNvPicPr>
          <a:picLocks noChangeAspect="1"/>
        </xdr:cNvPicPr>
      </xdr:nvPicPr>
      <xdr:blipFill>
        <a:blip xmlns:r="http://schemas.openxmlformats.org/officeDocument/2006/relationships" r:embed="rId4"/>
        <a:stretch>
          <a:fillRect/>
        </a:stretch>
      </xdr:blipFill>
      <xdr:spPr>
        <a:xfrm>
          <a:off x="12534900" y="0"/>
          <a:ext cx="5476875" cy="71056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95250</xdr:colOff>
      <xdr:row>23</xdr:row>
      <xdr:rowOff>19050</xdr:rowOff>
    </xdr:from>
    <xdr:to>
      <xdr:col>6</xdr:col>
      <xdr:colOff>1288676</xdr:colOff>
      <xdr:row>31</xdr:row>
      <xdr:rowOff>153521</xdr:rowOff>
    </xdr:to>
    <xdr:sp macro="" textlink="">
      <xdr:nvSpPr>
        <xdr:cNvPr id="50" name="TextBox 1">
          <a:extLst>
            <a:ext uri="{FF2B5EF4-FFF2-40B4-BE49-F238E27FC236}">
              <a16:creationId xmlns:a16="http://schemas.microsoft.com/office/drawing/2014/main" id="{00000000-0008-0000-0600-000002000000}"/>
            </a:ext>
          </a:extLst>
        </xdr:cNvPr>
        <xdr:cNvSpPr txBox="1"/>
      </xdr:nvSpPr>
      <xdr:spPr>
        <a:xfrm>
          <a:off x="700368" y="4837579"/>
          <a:ext cx="8141073"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All DSS data stored in model Hydrology folder so models can be sent independently</a:t>
          </a:r>
        </a:p>
        <a:p>
          <a:endParaRPr lang="en-US" sz="1100" baseline="0"/>
        </a:p>
        <a:p>
          <a:pPr eaLnBrk="1" fontAlgn="auto" latinLnBrk="0" hangingPunct="1"/>
          <a:r>
            <a:rPr lang="en-US" sz="1100">
              <a:solidFill>
                <a:schemeClr val="dk1"/>
              </a:solidFill>
              <a:effectLst/>
              <a:latin typeface="+mn-lt"/>
              <a:ea typeface="+mn-ea"/>
              <a:cs typeface="+mn-cs"/>
            </a:rPr>
            <a:t>Precipitation:</a:t>
          </a:r>
          <a:endParaRPr lang="en-US">
            <a:effectLst/>
          </a:endParaRPr>
        </a:p>
        <a:p>
          <a:r>
            <a:rPr lang="en-US" sz="1100" baseline="0">
              <a:solidFill>
                <a:schemeClr val="dk1"/>
              </a:solidFill>
              <a:effectLst/>
              <a:latin typeface="+mn-lt"/>
              <a:ea typeface="+mn-ea"/>
              <a:cs typeface="+mn-cs"/>
            </a:rPr>
            <a:t>-AustinTravis_0504_A5_Rainfall_NRCS.dss</a:t>
          </a:r>
        </a:p>
      </xdr:txBody>
    </xdr:sp>
    <xdr:clientData/>
  </xdr:twoCellAnchor>
  <xdr:twoCellAnchor>
    <xdr:from>
      <xdr:col>4</xdr:col>
      <xdr:colOff>649941</xdr:colOff>
      <xdr:row>2</xdr:row>
      <xdr:rowOff>11206</xdr:rowOff>
    </xdr:from>
    <xdr:to>
      <xdr:col>11</xdr:col>
      <xdr:colOff>246529</xdr:colOff>
      <xdr:row>16</xdr:row>
      <xdr:rowOff>11206</xdr:rowOff>
    </xdr:to>
    <xdr:sp macro="" textlink="">
      <xdr:nvSpPr>
        <xdr:cNvPr id="6" name="TextBox 4">
          <a:extLst>
            <a:ext uri="{FF2B5EF4-FFF2-40B4-BE49-F238E27FC236}">
              <a16:creationId xmlns:a16="http://schemas.microsoft.com/office/drawing/2014/main" id="{00000000-0008-0000-0600-000005000000}"/>
            </a:ext>
          </a:extLst>
        </xdr:cNvPr>
        <xdr:cNvSpPr txBox="1"/>
      </xdr:nvSpPr>
      <xdr:spPr>
        <a:xfrm>
          <a:off x="5927912" y="470647"/>
          <a:ext cx="6443382"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0504_A5</a:t>
          </a:r>
          <a:r>
            <a:rPr lang="en-US" sz="1200" b="1" u="sng" baseline="0"/>
            <a:t> Overview:</a:t>
          </a:r>
        </a:p>
        <a:p>
          <a:endParaRPr lang="en-US" sz="1200" baseline="0"/>
        </a:p>
        <a:p>
          <a:r>
            <a:rPr lang="en-US" sz="1200" baseline="0"/>
            <a:t>There are no flow-regulating lakes. </a:t>
          </a:r>
        </a:p>
        <a:p>
          <a:endParaRPr lang="en-US" sz="1200" baseline="0"/>
        </a:p>
        <a:p>
          <a:r>
            <a:rPr lang="en-US" sz="1200" baseline="0"/>
            <a:t>There are three stream gages that have periods of record adequate for statistical gage analyses. Two were part of the InFRM study. A Bulletin 17C gage analysis was performed for the other as part of the BLE study. Please see the gage analysis section in the technical memo.</a:t>
          </a:r>
        </a:p>
        <a:p>
          <a:endParaRPr lang="en-US" sz="1200" baseline="0"/>
        </a:p>
        <a:p>
          <a:r>
            <a:rPr lang="en-US" sz="1200" baseline="0"/>
            <a:t>There are effective flows near the downstream end of the domain.</a:t>
          </a:r>
        </a:p>
        <a:p>
          <a:endParaRPr lang="en-US" sz="1200" baseline="0"/>
        </a:p>
        <a:p>
          <a:r>
            <a:rPr lang="en-US" sz="1200" baseline="0"/>
            <a:t>There are </a:t>
          </a:r>
          <a:r>
            <a:rPr lang="en-US" sz="1100" baseline="0">
              <a:solidFill>
                <a:schemeClr val="dk1"/>
              </a:solidFill>
              <a:effectLst/>
              <a:latin typeface="+mn-lt"/>
              <a:ea typeface="+mn-ea"/>
              <a:cs typeface="+mn-cs"/>
            </a:rPr>
            <a:t>7 </a:t>
          </a:r>
          <a:r>
            <a:rPr lang="en-US" sz="1200" baseline="0"/>
            <a:t>urban areas in the domain: Austin, Bear Creek, Buda, Dripping Springs, Hays, Kyle and Mountain City.</a:t>
          </a:r>
        </a:p>
        <a:p>
          <a:endParaRPr lang="en-US" sz="1200" baseline="0"/>
        </a:p>
        <a:p>
          <a:r>
            <a:rPr lang="en-US" sz="1200" baseline="0"/>
            <a:t>There are digital effective mapping layers available in this area. Most are Zone A. Parts of Onion Creek, Bear Creek and Little Bear Creek have are mapped as Zone AE.</a:t>
          </a:r>
          <a:endParaRPr lang="en-US" sz="1200"/>
        </a:p>
      </xdr:txBody>
    </xdr:sp>
    <xdr:clientData/>
  </xdr:twoCellAnchor>
  <xdr:twoCellAnchor editAs="oneCell">
    <xdr:from>
      <xdr:col>11</xdr:col>
      <xdr:colOff>0</xdr:colOff>
      <xdr:row>81</xdr:row>
      <xdr:rowOff>0</xdr:rowOff>
    </xdr:from>
    <xdr:to>
      <xdr:col>11</xdr:col>
      <xdr:colOff>304800</xdr:colOff>
      <xdr:row>82</xdr:row>
      <xdr:rowOff>114300</xdr:rowOff>
    </xdr:to>
    <xdr:sp macro="" textlink="">
      <xdr:nvSpPr>
        <xdr:cNvPr id="6145" name="AutoShape 1">
          <a:extLst>
            <a:ext uri="{FF2B5EF4-FFF2-40B4-BE49-F238E27FC236}">
              <a16:creationId xmlns:a16="http://schemas.microsoft.com/office/drawing/2014/main" id="{2DD5236C-40F9-4B61-8F47-BBBF9B534315}"/>
            </a:ext>
          </a:extLst>
        </xdr:cNvPr>
        <xdr:cNvSpPr>
          <a:spLocks noChangeAspect="1" noChangeArrowheads="1"/>
        </xdr:cNvSpPr>
      </xdr:nvSpPr>
      <xdr:spPr bwMode="auto">
        <a:xfrm>
          <a:off x="12630150" y="193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17</xdr:col>
      <xdr:colOff>495300</xdr:colOff>
      <xdr:row>33</xdr:row>
      <xdr:rowOff>76200</xdr:rowOff>
    </xdr:from>
    <xdr:to>
      <xdr:col>37</xdr:col>
      <xdr:colOff>146236</xdr:colOff>
      <xdr:row>56</xdr:row>
      <xdr:rowOff>187625</xdr:rowOff>
    </xdr:to>
    <xdr:grpSp>
      <xdr:nvGrpSpPr>
        <xdr:cNvPr id="5" name="Group 4">
          <a:extLst>
            <a:ext uri="{FF2B5EF4-FFF2-40B4-BE49-F238E27FC236}">
              <a16:creationId xmlns:a16="http://schemas.microsoft.com/office/drawing/2014/main" id="{BADFE15C-31C2-4A21-AA37-F105BA9841B4}"/>
            </a:ext>
          </a:extLst>
        </xdr:cNvPr>
        <xdr:cNvGrpSpPr/>
      </xdr:nvGrpSpPr>
      <xdr:grpSpPr>
        <a:xfrm>
          <a:off x="17238980" y="6842760"/>
          <a:ext cx="12078521" cy="7843185"/>
          <a:chOff x="18348511" y="17727706"/>
          <a:chExt cx="19288125" cy="11047619"/>
        </a:xfrm>
      </xdr:grpSpPr>
      <xdr:pic>
        <xdr:nvPicPr>
          <xdr:cNvPr id="2" name="Picture 1">
            <a:extLst>
              <a:ext uri="{FF2B5EF4-FFF2-40B4-BE49-F238E27FC236}">
                <a16:creationId xmlns:a16="http://schemas.microsoft.com/office/drawing/2014/main" id="{7265D7B3-ED04-4731-BF93-D51FEFE5ADF5}"/>
              </a:ext>
            </a:extLst>
          </xdr:cNvPr>
          <xdr:cNvPicPr>
            <a:picLocks noChangeAspect="1"/>
          </xdr:cNvPicPr>
        </xdr:nvPicPr>
        <xdr:blipFill>
          <a:blip xmlns:r="http://schemas.openxmlformats.org/officeDocument/2006/relationships" r:embed="rId1"/>
          <a:stretch>
            <a:fillRect/>
          </a:stretch>
        </xdr:blipFill>
        <xdr:spPr>
          <a:xfrm>
            <a:off x="18348511" y="17727706"/>
            <a:ext cx="18420184" cy="11047619"/>
          </a:xfrm>
          <a:prstGeom prst="rect">
            <a:avLst/>
          </a:prstGeom>
        </xdr:spPr>
      </xdr:pic>
      <xdr:sp macro="" textlink="">
        <xdr:nvSpPr>
          <xdr:cNvPr id="18" name="Rectangle 17">
            <a:extLst>
              <a:ext uri="{FF2B5EF4-FFF2-40B4-BE49-F238E27FC236}">
                <a16:creationId xmlns:a16="http://schemas.microsoft.com/office/drawing/2014/main" id="{4F7DC313-37AF-4D1B-AF0E-6539D60C016F}"/>
              </a:ext>
            </a:extLst>
          </xdr:cNvPr>
          <xdr:cNvSpPr/>
        </xdr:nvSpPr>
        <xdr:spPr>
          <a:xfrm>
            <a:off x="22958190" y="20657344"/>
            <a:ext cx="3094225" cy="1190625"/>
          </a:xfrm>
          <a:prstGeom prst="rect">
            <a:avLst/>
          </a:prstGeom>
          <a:solidFill>
            <a:sysClr val="window" lastClr="FFFFFF"/>
          </a:solidFill>
          <a:ln w="38100">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ysClr val="windowText" lastClr="000000"/>
                </a:solidFill>
              </a:rPr>
              <a:t>0504_A5_Outfall2</a:t>
            </a:r>
            <a:r>
              <a:rPr lang="en-US" sz="1600" b="1" baseline="0">
                <a:solidFill>
                  <a:sysClr val="windowText" lastClr="000000"/>
                </a:solidFill>
              </a:rPr>
              <a:t> </a:t>
            </a:r>
            <a:r>
              <a:rPr lang="en-US" sz="1600" b="1">
                <a:solidFill>
                  <a:sysClr val="windowText" lastClr="000000"/>
                </a:solidFill>
              </a:rPr>
              <a:t> (Left Overbank)</a:t>
            </a:r>
          </a:p>
        </xdr:txBody>
      </xdr:sp>
      <xdr:sp macro="" textlink="">
        <xdr:nvSpPr>
          <xdr:cNvPr id="20" name="Rectangle 19">
            <a:extLst>
              <a:ext uri="{FF2B5EF4-FFF2-40B4-BE49-F238E27FC236}">
                <a16:creationId xmlns:a16="http://schemas.microsoft.com/office/drawing/2014/main" id="{1DA7029E-EFA3-4C43-9007-4FC5D10E9DD6}"/>
              </a:ext>
            </a:extLst>
          </xdr:cNvPr>
          <xdr:cNvSpPr/>
        </xdr:nvSpPr>
        <xdr:spPr>
          <a:xfrm>
            <a:off x="34542411" y="23131463"/>
            <a:ext cx="3094225" cy="1190625"/>
          </a:xfrm>
          <a:prstGeom prst="rect">
            <a:avLst/>
          </a:prstGeom>
          <a:solidFill>
            <a:sysClr val="window" lastClr="FFFFFF"/>
          </a:solidFill>
          <a:ln w="38100">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ysClr val="windowText" lastClr="000000"/>
                </a:solidFill>
              </a:rPr>
              <a:t>0504_A5_Outfall1 (Main Channel)</a:t>
            </a:r>
          </a:p>
        </xdr:txBody>
      </xdr:sp>
      <xdr:cxnSp macro="">
        <xdr:nvCxnSpPr>
          <xdr:cNvPr id="21" name="Straight Arrow Connector 20">
            <a:extLst>
              <a:ext uri="{FF2B5EF4-FFF2-40B4-BE49-F238E27FC236}">
                <a16:creationId xmlns:a16="http://schemas.microsoft.com/office/drawing/2014/main" id="{2ECD2186-BAEF-4AC2-A834-D6EAEC7E5BAE}"/>
              </a:ext>
            </a:extLst>
          </xdr:cNvPr>
          <xdr:cNvCxnSpPr/>
        </xdr:nvCxnSpPr>
        <xdr:spPr>
          <a:xfrm flipV="1">
            <a:off x="29874883" y="23702963"/>
            <a:ext cx="4500841" cy="1140478"/>
          </a:xfrm>
          <a:prstGeom prst="straightConnector1">
            <a:avLst/>
          </a:prstGeom>
          <a:ln w="38100">
            <a:solidFill>
              <a:schemeClr val="accent4"/>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9</xdr:col>
      <xdr:colOff>280147</xdr:colOff>
      <xdr:row>35</xdr:row>
      <xdr:rowOff>144277</xdr:rowOff>
    </xdr:from>
    <xdr:to>
      <xdr:col>17</xdr:col>
      <xdr:colOff>291353</xdr:colOff>
      <xdr:row>46</xdr:row>
      <xdr:rowOff>21012</xdr:rowOff>
    </xdr:to>
    <xdr:sp macro="" textlink="">
      <xdr:nvSpPr>
        <xdr:cNvPr id="22" name="TextBox 3">
          <a:extLst>
            <a:ext uri="{FF2B5EF4-FFF2-40B4-BE49-F238E27FC236}">
              <a16:creationId xmlns:a16="http://schemas.microsoft.com/office/drawing/2014/main" id="{2AD9CCE8-A5DA-4909-91B8-692DD624CB82}"/>
            </a:ext>
          </a:extLst>
        </xdr:cNvPr>
        <xdr:cNvSpPr txBox="1"/>
      </xdr:nvSpPr>
      <xdr:spPr>
        <a:xfrm>
          <a:off x="11306735" y="7248806"/>
          <a:ext cx="5255559" cy="23084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0504_A5 Outflow</a:t>
          </a:r>
          <a:r>
            <a:rPr lang="en-US" sz="1200" b="1" u="sng" baseline="0"/>
            <a:t> Characteristics:</a:t>
          </a:r>
        </a:p>
        <a:p>
          <a:endParaRPr lang="en-US" sz="1200" baseline="0"/>
        </a:p>
        <a:p>
          <a:r>
            <a:rPr lang="en-US" sz="1200" baseline="0"/>
            <a:t>There are two conveyance areas at the outflow of this domain. In order to get a more consistent flow distribution and mapping between this domain and the downstream 0504_A6, it was decided to create 2 segments for the 0504_A5  SA/2D connections. </a:t>
          </a:r>
        </a:p>
        <a:p>
          <a:r>
            <a:rPr lang="en-US" sz="1200" i="1" baseline="0"/>
            <a:t>A screen shot of the connections is included on the right.</a:t>
          </a:r>
          <a:endParaRPr lang="en-US" sz="1200" i="1"/>
        </a:p>
      </xdr:txBody>
    </xdr:sp>
    <xdr:clientData/>
  </xdr:twoCellAnchor>
  <xdr:twoCellAnchor editAs="oneCell">
    <xdr:from>
      <xdr:col>12</xdr:col>
      <xdr:colOff>0</xdr:colOff>
      <xdr:row>0</xdr:row>
      <xdr:rowOff>0</xdr:rowOff>
    </xdr:from>
    <xdr:to>
      <xdr:col>20</xdr:col>
      <xdr:colOff>28575</xdr:colOff>
      <xdr:row>33</xdr:row>
      <xdr:rowOff>0</xdr:rowOff>
    </xdr:to>
    <xdr:pic>
      <xdr:nvPicPr>
        <xdr:cNvPr id="6192" name="Picture 6191">
          <a:extLst>
            <a:ext uri="{FF2B5EF4-FFF2-40B4-BE49-F238E27FC236}">
              <a16:creationId xmlns:a16="http://schemas.microsoft.com/office/drawing/2014/main" id="{E093DA35-136E-035F-207F-D04D5FE54301}"/>
            </a:ext>
            <a:ext uri="{147F2762-F138-4A5C-976F-8EAC2B608ADB}">
              <a16:predDERef xmlns:a16="http://schemas.microsoft.com/office/drawing/2014/main" pred="{E9A387A2-5C2E-4778-8918-B3D3BB67FB7E}"/>
            </a:ext>
          </a:extLst>
        </xdr:cNvPr>
        <xdr:cNvPicPr>
          <a:picLocks noChangeAspect="1"/>
        </xdr:cNvPicPr>
      </xdr:nvPicPr>
      <xdr:blipFill>
        <a:blip xmlns:r="http://schemas.openxmlformats.org/officeDocument/2006/relationships" r:embed="rId2"/>
        <a:stretch>
          <a:fillRect/>
        </a:stretch>
      </xdr:blipFill>
      <xdr:spPr>
        <a:xfrm>
          <a:off x="13239750" y="0"/>
          <a:ext cx="5172075" cy="6705600"/>
        </a:xfrm>
        <a:prstGeom prst="rect">
          <a:avLst/>
        </a:prstGeom>
      </xdr:spPr>
    </xdr:pic>
    <xdr:clientData/>
  </xdr:twoCellAnchor>
  <xdr:twoCellAnchor>
    <xdr:from>
      <xdr:col>7</xdr:col>
      <xdr:colOff>165100</xdr:colOff>
      <xdr:row>70</xdr:row>
      <xdr:rowOff>139700</xdr:rowOff>
    </xdr:from>
    <xdr:to>
      <xdr:col>15</xdr:col>
      <xdr:colOff>581209</xdr:colOff>
      <xdr:row>91</xdr:row>
      <xdr:rowOff>79318</xdr:rowOff>
    </xdr:to>
    <xdr:grpSp>
      <xdr:nvGrpSpPr>
        <xdr:cNvPr id="23" name="Group 22">
          <a:extLst>
            <a:ext uri="{FF2B5EF4-FFF2-40B4-BE49-F238E27FC236}">
              <a16:creationId xmlns:a16="http://schemas.microsoft.com/office/drawing/2014/main" id="{ECAC585C-35B7-4C10-A1BA-9437693C0C2F}"/>
            </a:ext>
          </a:extLst>
        </xdr:cNvPr>
        <xdr:cNvGrpSpPr/>
      </xdr:nvGrpSpPr>
      <xdr:grpSpPr>
        <a:xfrm>
          <a:off x="9256395" y="18155285"/>
          <a:ext cx="6847389" cy="3991553"/>
          <a:chOff x="19466860" y="8830237"/>
          <a:chExt cx="6768349" cy="4723781"/>
        </a:xfrm>
      </xdr:grpSpPr>
      <xdr:pic>
        <xdr:nvPicPr>
          <xdr:cNvPr id="24" name="Picture 6">
            <a:extLst>
              <a:ext uri="{FF2B5EF4-FFF2-40B4-BE49-F238E27FC236}">
                <a16:creationId xmlns:a16="http://schemas.microsoft.com/office/drawing/2014/main" id="{4BA5A322-386B-4AC3-8F7E-0FC0DD7C6D79}"/>
              </a:ext>
            </a:extLst>
          </xdr:cNvPr>
          <xdr:cNvPicPr>
            <a:picLocks noChangeAspect="1"/>
          </xdr:cNvPicPr>
        </xdr:nvPicPr>
        <xdr:blipFill>
          <a:blip xmlns:r="http://schemas.openxmlformats.org/officeDocument/2006/relationships" r:embed="rId3"/>
          <a:stretch>
            <a:fillRect/>
          </a:stretch>
        </xdr:blipFill>
        <xdr:spPr>
          <a:xfrm>
            <a:off x="19522886" y="9422006"/>
            <a:ext cx="6712323" cy="4132012"/>
          </a:xfrm>
          <a:prstGeom prst="rect">
            <a:avLst/>
          </a:prstGeom>
        </xdr:spPr>
      </xdr:pic>
      <xdr:pic>
        <xdr:nvPicPr>
          <xdr:cNvPr id="25" name="Picture 7">
            <a:extLst>
              <a:ext uri="{FF2B5EF4-FFF2-40B4-BE49-F238E27FC236}">
                <a16:creationId xmlns:a16="http://schemas.microsoft.com/office/drawing/2014/main" id="{16F96A36-9D41-4CB4-8510-762A163656DB}"/>
              </a:ext>
            </a:extLst>
          </xdr:cNvPr>
          <xdr:cNvPicPr>
            <a:picLocks noChangeAspect="1"/>
          </xdr:cNvPicPr>
        </xdr:nvPicPr>
        <xdr:blipFill>
          <a:blip xmlns:r="http://schemas.openxmlformats.org/officeDocument/2006/relationships" r:embed="rId4"/>
          <a:stretch>
            <a:fillRect/>
          </a:stretch>
        </xdr:blipFill>
        <xdr:spPr>
          <a:xfrm>
            <a:off x="19466860" y="8830237"/>
            <a:ext cx="5742774" cy="605056"/>
          </a:xfrm>
          <a:prstGeom prst="rect">
            <a:avLst/>
          </a:prstGeom>
        </xdr:spPr>
      </xdr:pic>
    </xdr:grpSp>
    <xdr:clientData/>
  </xdr:twoCellAnchor>
  <xdr:twoCellAnchor>
    <xdr:from>
      <xdr:col>15</xdr:col>
      <xdr:colOff>533400</xdr:colOff>
      <xdr:row>73</xdr:row>
      <xdr:rowOff>152400</xdr:rowOff>
    </xdr:from>
    <xdr:to>
      <xdr:col>31</xdr:col>
      <xdr:colOff>330200</xdr:colOff>
      <xdr:row>87</xdr:row>
      <xdr:rowOff>131324</xdr:rowOff>
    </xdr:to>
    <xdr:grpSp>
      <xdr:nvGrpSpPr>
        <xdr:cNvPr id="26" name="Group 25">
          <a:extLst>
            <a:ext uri="{FF2B5EF4-FFF2-40B4-BE49-F238E27FC236}">
              <a16:creationId xmlns:a16="http://schemas.microsoft.com/office/drawing/2014/main" id="{438A92EB-287B-4014-A7DC-75F7E61B308C}"/>
            </a:ext>
            <a:ext uri="{147F2762-F138-4A5C-976F-8EAC2B608ADB}">
              <a16:predDERef xmlns:a16="http://schemas.microsoft.com/office/drawing/2014/main" pred="{ECAC585C-35B7-4C10-A1BA-9437693C0C2F}"/>
            </a:ext>
          </a:extLst>
        </xdr:cNvPr>
        <xdr:cNvGrpSpPr/>
      </xdr:nvGrpSpPr>
      <xdr:grpSpPr>
        <a:xfrm>
          <a:off x="16057880" y="18745200"/>
          <a:ext cx="9785985" cy="2685294"/>
          <a:chOff x="14954624" y="15703547"/>
          <a:chExt cx="12299576" cy="4709678"/>
        </a:xfrm>
      </xdr:grpSpPr>
      <xdr:pic>
        <xdr:nvPicPr>
          <xdr:cNvPr id="27" name="Picture 3">
            <a:extLst>
              <a:ext uri="{FF2B5EF4-FFF2-40B4-BE49-F238E27FC236}">
                <a16:creationId xmlns:a16="http://schemas.microsoft.com/office/drawing/2014/main" id="{ACD7598D-FC7A-4E8F-B401-40C495606086}"/>
              </a:ext>
            </a:extLst>
          </xdr:cNvPr>
          <xdr:cNvPicPr>
            <a:picLocks noChangeAspect="1"/>
          </xdr:cNvPicPr>
        </xdr:nvPicPr>
        <xdr:blipFill>
          <a:blip xmlns:r="http://schemas.openxmlformats.org/officeDocument/2006/relationships" r:embed="rId5"/>
          <a:stretch>
            <a:fillRect/>
          </a:stretch>
        </xdr:blipFill>
        <xdr:spPr>
          <a:xfrm>
            <a:off x="14954624" y="18849791"/>
            <a:ext cx="12236824" cy="1563434"/>
          </a:xfrm>
          <a:prstGeom prst="rect">
            <a:avLst/>
          </a:prstGeom>
        </xdr:spPr>
      </xdr:pic>
      <xdr:pic>
        <xdr:nvPicPr>
          <xdr:cNvPr id="28" name="Picture 27">
            <a:extLst>
              <a:ext uri="{FF2B5EF4-FFF2-40B4-BE49-F238E27FC236}">
                <a16:creationId xmlns:a16="http://schemas.microsoft.com/office/drawing/2014/main" id="{544ED383-9306-4C73-9BF8-56FEE5DF0EE1}"/>
              </a:ext>
            </a:extLst>
          </xdr:cNvPr>
          <xdr:cNvPicPr>
            <a:picLocks noChangeAspect="1"/>
          </xdr:cNvPicPr>
        </xdr:nvPicPr>
        <xdr:blipFill>
          <a:blip xmlns:r="http://schemas.openxmlformats.org/officeDocument/2006/relationships" r:embed="rId6"/>
          <a:stretch>
            <a:fillRect/>
          </a:stretch>
        </xdr:blipFill>
        <xdr:spPr>
          <a:xfrm>
            <a:off x="15101047" y="17237637"/>
            <a:ext cx="12137815" cy="1600375"/>
          </a:xfrm>
          <a:prstGeom prst="rect">
            <a:avLst/>
          </a:prstGeom>
        </xdr:spPr>
      </xdr:pic>
      <xdr:pic>
        <xdr:nvPicPr>
          <xdr:cNvPr id="29" name="Picture 28">
            <a:extLst>
              <a:ext uri="{FF2B5EF4-FFF2-40B4-BE49-F238E27FC236}">
                <a16:creationId xmlns:a16="http://schemas.microsoft.com/office/drawing/2014/main" id="{81B370DA-49B1-4714-B0F8-52450974F12F}"/>
              </a:ext>
            </a:extLst>
          </xdr:cNvPr>
          <xdr:cNvPicPr>
            <a:picLocks noChangeAspect="1"/>
          </xdr:cNvPicPr>
        </xdr:nvPicPr>
        <xdr:blipFill>
          <a:blip xmlns:r="http://schemas.openxmlformats.org/officeDocument/2006/relationships" r:embed="rId7"/>
          <a:stretch>
            <a:fillRect/>
          </a:stretch>
        </xdr:blipFill>
        <xdr:spPr>
          <a:xfrm>
            <a:off x="15024100" y="15703547"/>
            <a:ext cx="12230100" cy="1495315"/>
          </a:xfrm>
          <a:prstGeom prst="rect">
            <a:avLst/>
          </a:prstGeom>
        </xdr:spPr>
      </xdr:pic>
    </xdr:grpSp>
    <xdr:clientData/>
  </xdr:twoCellAnchor>
  <xdr:twoCellAnchor>
    <xdr:from>
      <xdr:col>25</xdr:col>
      <xdr:colOff>476250</xdr:colOff>
      <xdr:row>46</xdr:row>
      <xdr:rowOff>95250</xdr:rowOff>
    </xdr:from>
    <xdr:to>
      <xdr:col>28</xdr:col>
      <xdr:colOff>9525</xdr:colOff>
      <xdr:row>51</xdr:row>
      <xdr:rowOff>266700</xdr:rowOff>
    </xdr:to>
    <xdr:cxnSp macro="">
      <xdr:nvCxnSpPr>
        <xdr:cNvPr id="19" name="Straight Arrow Connector 18">
          <a:extLst>
            <a:ext uri="{FF2B5EF4-FFF2-40B4-BE49-F238E27FC236}">
              <a16:creationId xmlns:a16="http://schemas.microsoft.com/office/drawing/2014/main" id="{60216D0C-C7A3-4DC0-9AB5-4A2BCF47E4FD}"/>
            </a:ext>
            <a:ext uri="{147F2762-F138-4A5C-976F-8EAC2B608ADB}">
              <a16:predDERef xmlns:a16="http://schemas.microsoft.com/office/drawing/2014/main" pred="{438A92EB-287B-4014-A7DC-75F7E61B308C}"/>
            </a:ext>
          </a:extLst>
        </xdr:cNvPr>
        <xdr:cNvCxnSpPr>
          <a:cxnSpLocks/>
        </xdr:cNvCxnSpPr>
      </xdr:nvCxnSpPr>
      <xdr:spPr>
        <a:xfrm flipH="1" flipV="1">
          <a:off x="21897975" y="9610725"/>
          <a:ext cx="1571625" cy="1209675"/>
        </a:xfrm>
        <a:prstGeom prst="straightConnector1">
          <a:avLst/>
        </a:prstGeom>
        <a:ln w="38100">
          <a:solidFill>
            <a:schemeClr val="accent4"/>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63424</xdr:colOff>
      <xdr:row>22</xdr:row>
      <xdr:rowOff>112058</xdr:rowOff>
    </xdr:from>
    <xdr:to>
      <xdr:col>7</xdr:col>
      <xdr:colOff>855232</xdr:colOff>
      <xdr:row>30</xdr:row>
      <xdr:rowOff>0</xdr:rowOff>
    </xdr:to>
    <xdr:sp macro="" textlink="">
      <xdr:nvSpPr>
        <xdr:cNvPr id="2" name="TextBox 1">
          <a:extLst>
            <a:ext uri="{FF2B5EF4-FFF2-40B4-BE49-F238E27FC236}">
              <a16:creationId xmlns:a16="http://schemas.microsoft.com/office/drawing/2014/main" id="{79271F13-92F3-42D8-848A-1F55861DA095}"/>
            </a:ext>
          </a:extLst>
        </xdr:cNvPr>
        <xdr:cNvSpPr txBox="1"/>
      </xdr:nvSpPr>
      <xdr:spPr>
        <a:xfrm>
          <a:off x="673024" y="4722158"/>
          <a:ext cx="10373958" cy="14119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endParaRPr lang="en-US">
            <a:effectLst/>
          </a:endParaRPr>
        </a:p>
        <a:p>
          <a:endParaRPr lang="en-US" sz="1100" baseline="0"/>
        </a:p>
        <a:p>
          <a:r>
            <a:rPr lang="en-US" sz="1100"/>
            <a:t>Precipitation:</a:t>
          </a:r>
        </a:p>
        <a:p>
          <a:r>
            <a:rPr lang="en-US" sz="1100"/>
            <a:t>-AustinTravis_0504_A6_Rainfall_NRCS.dss</a:t>
          </a:r>
        </a:p>
        <a:p>
          <a:r>
            <a:rPr lang="en-US" sz="1100"/>
            <a:t>Fluvial:</a:t>
          </a:r>
        </a:p>
        <a:p>
          <a:pPr marL="0" marR="0" lvl="0" indent="0" defTabSz="914400" eaLnBrk="1" fontAlgn="auto" latinLnBrk="0" hangingPunct="1">
            <a:lnSpc>
              <a:spcPct val="100000"/>
            </a:lnSpc>
            <a:spcBef>
              <a:spcPts val="0"/>
            </a:spcBef>
            <a:spcAft>
              <a:spcPts val="0"/>
            </a:spcAft>
            <a:buClrTx/>
            <a:buSzTx/>
            <a:buFontTx/>
            <a:buNone/>
            <a:tabLst/>
            <a:defRPr/>
          </a:pPr>
          <a:r>
            <a:rPr lang="en-US" sz="1100"/>
            <a:t>-AustinTravis_05</a:t>
          </a:r>
          <a:r>
            <a:rPr lang="en-US" sz="1100">
              <a:solidFill>
                <a:schemeClr val="dk1"/>
              </a:solidFill>
              <a:effectLst/>
              <a:latin typeface="+mn-lt"/>
              <a:ea typeface="+mn-ea"/>
              <a:cs typeface="+mn-cs"/>
            </a:rPr>
            <a:t>04_A5.dss</a:t>
          </a:r>
          <a:endParaRPr lang="en-US">
            <a:effectLst/>
          </a:endParaRPr>
        </a:p>
        <a:p>
          <a:endParaRPr lang="en-US" sz="1100"/>
        </a:p>
      </xdr:txBody>
    </xdr:sp>
    <xdr:clientData/>
  </xdr:twoCellAnchor>
  <xdr:twoCellAnchor>
    <xdr:from>
      <xdr:col>1</xdr:col>
      <xdr:colOff>44825</xdr:colOff>
      <xdr:row>45</xdr:row>
      <xdr:rowOff>56028</xdr:rowOff>
    </xdr:from>
    <xdr:to>
      <xdr:col>7</xdr:col>
      <xdr:colOff>1042148</xdr:colOff>
      <xdr:row>56</xdr:row>
      <xdr:rowOff>100853</xdr:rowOff>
    </xdr:to>
    <xdr:sp macro="" textlink="">
      <xdr:nvSpPr>
        <xdr:cNvPr id="208" name="TextBox 2">
          <a:extLst>
            <a:ext uri="{FF2B5EF4-FFF2-40B4-BE49-F238E27FC236}">
              <a16:creationId xmlns:a16="http://schemas.microsoft.com/office/drawing/2014/main" id="{333E38F5-87BF-4AB1-8A12-78A1CA4DE9E2}"/>
            </a:ext>
            <a:ext uri="{147F2762-F138-4A5C-976F-8EAC2B608ADB}">
              <a16:predDERef xmlns:a16="http://schemas.microsoft.com/office/drawing/2014/main" pred="{79271F13-92F3-42D8-848A-1F55861DA095}"/>
            </a:ext>
          </a:extLst>
        </xdr:cNvPr>
        <xdr:cNvSpPr txBox="1"/>
      </xdr:nvSpPr>
      <xdr:spPr>
        <a:xfrm>
          <a:off x="654425" y="9266703"/>
          <a:ext cx="10579473" cy="2140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GB" sz="1100" b="0" i="0">
              <a:solidFill>
                <a:schemeClr val="dk1"/>
              </a:solidFill>
              <a:effectLst/>
              <a:latin typeface="+mn-lt"/>
              <a:ea typeface="+mn-ea"/>
              <a:cs typeface="+mn-cs"/>
            </a:rPr>
            <a:t>Validations checks were completed at two gage locations, ten effective flow locations. Initially, the computed flows were significantly higher than the validation flows.</a:t>
          </a:r>
          <a:br>
            <a:rPr lang="en-GB" sz="1100" b="0" i="0">
              <a:solidFill>
                <a:schemeClr val="dk1"/>
              </a:solidFill>
              <a:effectLst/>
              <a:latin typeface="+mn-lt"/>
              <a:ea typeface="+mn-ea"/>
              <a:cs typeface="+mn-cs"/>
            </a:rPr>
          </a:br>
          <a:br>
            <a:rPr lang="en-GB" sz="1100" b="0" i="0">
              <a:solidFill>
                <a:schemeClr val="dk1"/>
              </a:solidFill>
              <a:effectLst/>
              <a:latin typeface="+mn-lt"/>
              <a:ea typeface="+mn-ea"/>
              <a:cs typeface="+mn-cs"/>
            </a:rPr>
          </a:br>
          <a:r>
            <a:rPr lang="en-US" sz="1100">
              <a:solidFill>
                <a:schemeClr val="dk1"/>
              </a:solidFill>
              <a:effectLst/>
              <a:latin typeface="+mn-lt"/>
              <a:ea typeface="+mn-ea"/>
              <a:cs typeface="+mn-cs"/>
            </a:rPr>
            <a:t>Parameters Adjusted for Validation: </a:t>
          </a:r>
          <a:r>
            <a:rPr lang="en-GB" sz="1100" b="0" i="0">
              <a:solidFill>
                <a:schemeClr val="dk1"/>
              </a:solidFill>
              <a:effectLst/>
              <a:latin typeface="+mn-lt"/>
              <a:ea typeface="+mn-ea"/>
              <a:cs typeface="+mn-cs"/>
            </a:rPr>
            <a:t>The CNs were reduced from AMC II to a combibnation of AMC I and AMC II. Based on the FIS report, the channel Manning’s n values were increased from 0.04 to 0.045 on Onion Creek-Colorado River. </a:t>
          </a:r>
          <a:br>
            <a:rPr lang="en-GB" sz="1100" b="0" i="0">
              <a:solidFill>
                <a:schemeClr val="dk1"/>
              </a:solidFill>
              <a:effectLst/>
              <a:latin typeface="+mn-lt"/>
              <a:ea typeface="+mn-ea"/>
              <a:cs typeface="+mn-cs"/>
            </a:rPr>
          </a:br>
          <a:br>
            <a:rPr lang="en-GB" sz="1100" b="0" i="0">
              <a:solidFill>
                <a:schemeClr val="dk1"/>
              </a:solidFill>
              <a:effectLst/>
              <a:latin typeface="+mn-lt"/>
              <a:ea typeface="+mn-ea"/>
              <a:cs typeface="+mn-cs"/>
            </a:rPr>
          </a:br>
          <a:r>
            <a:rPr lang="en-US" sz="1100">
              <a:solidFill>
                <a:schemeClr val="dk1"/>
              </a:solidFill>
              <a:effectLst/>
              <a:latin typeface="+mn-lt"/>
              <a:ea typeface="+mn-ea"/>
              <a:cs typeface="+mn-cs"/>
            </a:rPr>
            <a:t>Summary of Results: </a:t>
          </a:r>
          <a:endParaRPr lang="en-US">
            <a:effectLst/>
          </a:endParaRPr>
        </a:p>
        <a:p>
          <a:r>
            <a:rPr lang="en-US" sz="1100">
              <a:solidFill>
                <a:schemeClr val="dk1"/>
              </a:solidFill>
              <a:effectLst/>
              <a:latin typeface="+mn-lt"/>
              <a:ea typeface="+mn-ea"/>
              <a:cs typeface="+mn-cs"/>
            </a:rPr>
            <a:t>The computed flow is higher than the upper confidence limit for the upstream gage 08158860 on Bear Creek. Conversely the computed flow is within the lower confidence bound at the downstream gage 08158860.</a:t>
          </a:r>
          <a:endParaRPr lang="en-US">
            <a:effectLst/>
          </a:endParaRPr>
        </a:p>
        <a:p>
          <a:r>
            <a:rPr lang="en-US" sz="1100">
              <a:solidFill>
                <a:schemeClr val="dk1"/>
              </a:solidFill>
              <a:effectLst/>
              <a:latin typeface="+mn-lt"/>
              <a:ea typeface="+mn-ea"/>
              <a:cs typeface="+mn-cs"/>
            </a:rPr>
            <a:t>The computed flow is within 10 percent of the effective flow at the outlet of the model domain. The computed flow is within 30% of the effective flow at eight of the ten locations. The computed flows are not consistently higher or lower than the effective values.</a:t>
          </a:r>
          <a:br>
            <a:rPr lang="en-US" sz="1100">
              <a:solidFill>
                <a:schemeClr val="dk1"/>
              </a:solidFill>
              <a:effectLst/>
              <a:latin typeface="+mn-lt"/>
              <a:ea typeface="+mn-ea"/>
              <a:cs typeface="+mn-cs"/>
            </a:rPr>
          </a:br>
          <a:endParaRPr lang="en-US">
            <a:effectLst/>
          </a:endParaRPr>
        </a:p>
        <a:p>
          <a:r>
            <a:rPr lang="en-US" sz="1100">
              <a:solidFill>
                <a:schemeClr val="dk1"/>
              </a:solidFill>
              <a:effectLst/>
              <a:latin typeface="+mn-lt"/>
              <a:ea typeface="+mn-ea"/>
              <a:cs typeface="+mn-cs"/>
            </a:rPr>
            <a:t>There are no parameter adjustments that would bring more of the locations closer to the gage and effective values. Therefore, no adjustments were made to the model.</a:t>
          </a:r>
          <a:endParaRPr lang="en-US">
            <a:effectLst/>
          </a:endParaRPr>
        </a:p>
        <a:p>
          <a:endParaRPr lang="en-US" sz="1100" baseline="0"/>
        </a:p>
      </xdr:txBody>
    </xdr:sp>
    <xdr:clientData/>
  </xdr:twoCellAnchor>
  <xdr:twoCellAnchor editAs="oneCell">
    <xdr:from>
      <xdr:col>10</xdr:col>
      <xdr:colOff>0</xdr:colOff>
      <xdr:row>0</xdr:row>
      <xdr:rowOff>0</xdr:rowOff>
    </xdr:from>
    <xdr:to>
      <xdr:col>17</xdr:col>
      <xdr:colOff>480172</xdr:colOff>
      <xdr:row>33</xdr:row>
      <xdr:rowOff>114300</xdr:rowOff>
    </xdr:to>
    <xdr:pic>
      <xdr:nvPicPr>
        <xdr:cNvPr id="4" name="Picture 3">
          <a:extLst>
            <a:ext uri="{FF2B5EF4-FFF2-40B4-BE49-F238E27FC236}">
              <a16:creationId xmlns:a16="http://schemas.microsoft.com/office/drawing/2014/main" id="{3090595B-40F7-F59D-0C74-D8BD307B02BB}"/>
            </a:ext>
            <a:ext uri="{147F2762-F138-4A5C-976F-8EAC2B608ADB}">
              <a16:predDERef xmlns:a16="http://schemas.microsoft.com/office/drawing/2014/main" pred="{82A03A2A-308F-4F49-93CB-79762F70DEBD}"/>
            </a:ext>
          </a:extLst>
        </xdr:cNvPr>
        <xdr:cNvPicPr>
          <a:picLocks noChangeAspect="1"/>
        </xdr:cNvPicPr>
      </xdr:nvPicPr>
      <xdr:blipFill>
        <a:blip xmlns:r="http://schemas.openxmlformats.org/officeDocument/2006/relationships" r:embed="rId1"/>
        <a:stretch>
          <a:fillRect/>
        </a:stretch>
      </xdr:blipFill>
      <xdr:spPr>
        <a:xfrm>
          <a:off x="13515975" y="0"/>
          <a:ext cx="5505450" cy="7153275"/>
        </a:xfrm>
        <a:prstGeom prst="rect">
          <a:avLst/>
        </a:prstGeom>
      </xdr:spPr>
    </xdr:pic>
    <xdr:clientData/>
  </xdr:twoCellAnchor>
  <xdr:twoCellAnchor>
    <xdr:from>
      <xdr:col>4</xdr:col>
      <xdr:colOff>619125</xdr:colOff>
      <xdr:row>0</xdr:row>
      <xdr:rowOff>104775</xdr:rowOff>
    </xdr:from>
    <xdr:to>
      <xdr:col>9</xdr:col>
      <xdr:colOff>47625</xdr:colOff>
      <xdr:row>14</xdr:row>
      <xdr:rowOff>17369</xdr:rowOff>
    </xdr:to>
    <xdr:sp macro="" textlink="">
      <xdr:nvSpPr>
        <xdr:cNvPr id="3" name="TextBox 2">
          <a:extLst>
            <a:ext uri="{FF2B5EF4-FFF2-40B4-BE49-F238E27FC236}">
              <a16:creationId xmlns:a16="http://schemas.microsoft.com/office/drawing/2014/main" id="{C753648F-8A40-4D2D-8014-17E05B2FCBE7}"/>
            </a:ext>
            <a:ext uri="{147F2762-F138-4A5C-976F-8EAC2B608ADB}">
              <a16:predDERef xmlns:a16="http://schemas.microsoft.com/office/drawing/2014/main" pred="{3090595B-40F7-F59D-0C74-D8BD307B02BB}"/>
            </a:ext>
          </a:extLst>
        </xdr:cNvPr>
        <xdr:cNvSpPr txBox="1"/>
      </xdr:nvSpPr>
      <xdr:spPr>
        <a:xfrm>
          <a:off x="6362700" y="104775"/>
          <a:ext cx="6438900" cy="29224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200" b="1" u="sng"/>
            <a:t>Domain 0504</a:t>
          </a:r>
          <a:r>
            <a:rPr lang="en-US" sz="1200" b="1" u="sng" baseline="0"/>
            <a:t> </a:t>
          </a:r>
          <a:r>
            <a:rPr lang="en-US" sz="1200" b="1" u="sng"/>
            <a:t>A6</a:t>
          </a:r>
          <a:r>
            <a:rPr lang="en-US" sz="1200" b="1" u="sng" baseline="0"/>
            <a:t> Overview:</a:t>
          </a:r>
        </a:p>
        <a:p>
          <a:endParaRPr lang="en-US" sz="1400" baseline="0"/>
        </a:p>
        <a:p>
          <a:r>
            <a:rPr lang="en-US" sz="1200" baseline="0">
              <a:solidFill>
                <a:schemeClr val="dk1"/>
              </a:solidFill>
              <a:effectLst/>
              <a:latin typeface="+mn-lt"/>
              <a:ea typeface="+mn-ea"/>
              <a:cs typeface="+mn-cs"/>
            </a:rPr>
            <a:t>There are no flow-regulating lakes in this study area.</a:t>
          </a:r>
        </a:p>
        <a:p>
          <a:endParaRPr lang="en-US" sz="1400">
            <a:effectLst/>
          </a:endParaRPr>
        </a:p>
        <a:p>
          <a:r>
            <a:rPr lang="en-US" sz="1200" baseline="0">
              <a:solidFill>
                <a:schemeClr val="dk1"/>
              </a:solidFill>
              <a:effectLst/>
              <a:latin typeface="+mn-lt"/>
              <a:ea typeface="+mn-ea"/>
              <a:cs typeface="+mn-cs"/>
            </a:rPr>
            <a:t>There are two stream gages on Slaughter Creek. These gages are the primary validation locations. </a:t>
          </a:r>
        </a:p>
        <a:p>
          <a:endParaRPr lang="en-US" sz="1400">
            <a:effectLst/>
          </a:endParaRPr>
        </a:p>
        <a:p>
          <a:r>
            <a:rPr lang="en-US" sz="1200" baseline="0">
              <a:solidFill>
                <a:schemeClr val="dk1"/>
              </a:solidFill>
              <a:effectLst/>
              <a:latin typeface="+mn-lt"/>
              <a:ea typeface="+mn-ea"/>
              <a:cs typeface="+mn-cs"/>
            </a:rPr>
            <a:t>There are effective flow locations in the study area.</a:t>
          </a:r>
        </a:p>
        <a:p>
          <a:endParaRPr lang="en-US" sz="1400">
            <a:effectLst/>
          </a:endParaRPr>
        </a:p>
        <a:p>
          <a:r>
            <a:rPr lang="en-US" sz="1200" baseline="0">
              <a:solidFill>
                <a:schemeClr val="dk1"/>
              </a:solidFill>
              <a:effectLst/>
              <a:latin typeface="+mn-lt"/>
              <a:ea typeface="+mn-ea"/>
              <a:cs typeface="+mn-cs"/>
            </a:rPr>
            <a:t>The City of Austin urban area covers most of the domain.</a:t>
          </a:r>
        </a:p>
        <a:p>
          <a:endParaRPr lang="en-US" sz="1400">
            <a:effectLst/>
          </a:endParaRPr>
        </a:p>
        <a:p>
          <a:r>
            <a:rPr lang="en-US" sz="1200" baseline="0">
              <a:solidFill>
                <a:schemeClr val="dk1"/>
              </a:solidFill>
              <a:effectLst/>
              <a:latin typeface="+mn-lt"/>
              <a:ea typeface="+mn-ea"/>
              <a:cs typeface="+mn-cs"/>
            </a:rPr>
            <a:t>There is digital effective mapping available in this area.</a:t>
          </a:r>
          <a:endParaRPr lang="en-US" sz="1400">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63424</xdr:colOff>
      <xdr:row>22</xdr:row>
      <xdr:rowOff>112058</xdr:rowOff>
    </xdr:from>
    <xdr:to>
      <xdr:col>7</xdr:col>
      <xdr:colOff>855232</xdr:colOff>
      <xdr:row>30</xdr:row>
      <xdr:rowOff>0</xdr:rowOff>
    </xdr:to>
    <xdr:sp macro="" textlink="">
      <xdr:nvSpPr>
        <xdr:cNvPr id="2" name="TextBox 1">
          <a:extLst>
            <a:ext uri="{FF2B5EF4-FFF2-40B4-BE49-F238E27FC236}">
              <a16:creationId xmlns:a16="http://schemas.microsoft.com/office/drawing/2014/main" id="{9D9E3019-C260-4187-AFBE-999A04359D85}"/>
            </a:ext>
          </a:extLst>
        </xdr:cNvPr>
        <xdr:cNvSpPr txBox="1"/>
      </xdr:nvSpPr>
      <xdr:spPr>
        <a:xfrm>
          <a:off x="673024" y="4722158"/>
          <a:ext cx="10373958" cy="14119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endParaRPr lang="en-US">
            <a:effectLst/>
          </a:endParaRPr>
        </a:p>
        <a:p>
          <a:endParaRPr lang="en-US" sz="1100" baseline="0"/>
        </a:p>
        <a:p>
          <a:r>
            <a:rPr lang="en-US" sz="1100"/>
            <a:t>Precipitation:</a:t>
          </a:r>
        </a:p>
        <a:p>
          <a:r>
            <a:rPr lang="en-US" sz="1100"/>
            <a:t>-AustinTravis_0504_A7_Rainfall_NRCS.dss</a:t>
          </a:r>
        </a:p>
        <a:p>
          <a:r>
            <a:rPr lang="en-US" sz="1100"/>
            <a:t>Fluvial:</a:t>
          </a:r>
        </a:p>
        <a:p>
          <a:pPr marL="0" marR="0" lvl="0" indent="0" defTabSz="914400" eaLnBrk="1" fontAlgn="auto" latinLnBrk="0" hangingPunct="1">
            <a:lnSpc>
              <a:spcPct val="100000"/>
            </a:lnSpc>
            <a:spcBef>
              <a:spcPts val="0"/>
            </a:spcBef>
            <a:spcAft>
              <a:spcPts val="0"/>
            </a:spcAft>
            <a:buClrTx/>
            <a:buSzTx/>
            <a:buFontTx/>
            <a:buNone/>
            <a:tabLst/>
            <a:defRPr/>
          </a:pPr>
          <a:r>
            <a:rPr lang="en-US" sz="1100"/>
            <a:t>-Austin</a:t>
          </a:r>
          <a:r>
            <a:rPr lang="en-US" sz="1100" baseline="0"/>
            <a:t>Travis</a:t>
          </a:r>
          <a:r>
            <a:rPr lang="en-US" sz="1100"/>
            <a:t>_05</a:t>
          </a:r>
          <a:r>
            <a:rPr lang="en-US" sz="1100">
              <a:solidFill>
                <a:schemeClr val="dk1"/>
              </a:solidFill>
              <a:effectLst/>
              <a:latin typeface="+mn-lt"/>
              <a:ea typeface="+mn-ea"/>
              <a:cs typeface="+mn-cs"/>
            </a:rPr>
            <a:t>04_A6.dss</a:t>
          </a:r>
          <a:endParaRPr lang="en-US">
            <a:effectLst/>
          </a:endParaRPr>
        </a:p>
        <a:p>
          <a:endParaRPr lang="en-US" sz="1100"/>
        </a:p>
      </xdr:txBody>
    </xdr:sp>
    <xdr:clientData/>
  </xdr:twoCellAnchor>
  <xdr:twoCellAnchor>
    <xdr:from>
      <xdr:col>1</xdr:col>
      <xdr:colOff>44825</xdr:colOff>
      <xdr:row>45</xdr:row>
      <xdr:rowOff>56028</xdr:rowOff>
    </xdr:from>
    <xdr:to>
      <xdr:col>7</xdr:col>
      <xdr:colOff>1042148</xdr:colOff>
      <xdr:row>56</xdr:row>
      <xdr:rowOff>100853</xdr:rowOff>
    </xdr:to>
    <xdr:sp macro="" textlink="">
      <xdr:nvSpPr>
        <xdr:cNvPr id="29" name="TextBox 2">
          <a:extLst>
            <a:ext uri="{FF2B5EF4-FFF2-40B4-BE49-F238E27FC236}">
              <a16:creationId xmlns:a16="http://schemas.microsoft.com/office/drawing/2014/main" id="{C000EF6F-7EFD-48C8-9178-7F249E804859}"/>
            </a:ext>
            <a:ext uri="{147F2762-F138-4A5C-976F-8EAC2B608ADB}">
              <a16:predDERef xmlns:a16="http://schemas.microsoft.com/office/drawing/2014/main" pred="{79271F13-92F3-42D8-848A-1F55861DA095}"/>
            </a:ext>
          </a:extLst>
        </xdr:cNvPr>
        <xdr:cNvSpPr txBox="1"/>
      </xdr:nvSpPr>
      <xdr:spPr>
        <a:xfrm>
          <a:off x="654425" y="9266703"/>
          <a:ext cx="10579473" cy="2140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Validations checks were completed at ten effective flow locations. Initially, the computed flows were significantly higher than the effective flows. </a:t>
          </a:r>
        </a:p>
        <a:p>
          <a:pPr eaLnBrk="1" fontAlgn="auto" latinLnBrk="0" hangingPunct="1"/>
          <a:endParaRPr lang="en-US" sz="1100"/>
        </a:p>
        <a:p>
          <a:pPr eaLnBrk="1" fontAlgn="auto" latinLnBrk="0" hangingPunct="1"/>
          <a:r>
            <a:rPr lang="en-US" sz="1100"/>
            <a:t>Parameters Adjusted for Validation:   The CNs were reduced from AMC II to AMC I. The overland Manning’s n values were increased to the maximum value listed in Table 2.2 of the TWDB guidance document.</a:t>
          </a:r>
          <a:br>
            <a:rPr lang="en-US" sz="1100"/>
          </a:br>
          <a:endParaRPr lang="en-US" sz="1100"/>
        </a:p>
        <a:p>
          <a:r>
            <a:rPr lang="en-US" sz="1100"/>
            <a:t>Summary of Results: </a:t>
          </a:r>
          <a:r>
            <a:rPr lang="en-US" sz="1100">
              <a:solidFill>
                <a:schemeClr val="dk1"/>
              </a:solidFill>
              <a:effectLst/>
              <a:latin typeface="+mn-lt"/>
              <a:ea typeface="+mn-ea"/>
              <a:cs typeface="+mn-cs"/>
            </a:rPr>
            <a:t>The CNs were reduced from AMC II to AMC I. The overland Manning’s n values were increased to the maximum value listed in Table 2.2 of the TWDB guidance document. The computed flow is within 25% of the effective flow at six locations and within 50 percent at three other locations. Further Adjustments to the  Manning’s n values would not significantly change the results, so the validation is accepted.</a:t>
          </a:r>
        </a:p>
        <a:p>
          <a:endParaRPr lang="en-US" sz="1100"/>
        </a:p>
        <a:p>
          <a:endParaRPr lang="en-US" sz="1100"/>
        </a:p>
      </xdr:txBody>
    </xdr:sp>
    <xdr:clientData/>
  </xdr:twoCellAnchor>
  <xdr:twoCellAnchor>
    <xdr:from>
      <xdr:col>4</xdr:col>
      <xdr:colOff>705970</xdr:colOff>
      <xdr:row>2</xdr:row>
      <xdr:rowOff>0</xdr:rowOff>
    </xdr:from>
    <xdr:to>
      <xdr:col>9</xdr:col>
      <xdr:colOff>134470</xdr:colOff>
      <xdr:row>15</xdr:row>
      <xdr:rowOff>179294</xdr:rowOff>
    </xdr:to>
    <xdr:sp macro="" textlink="">
      <xdr:nvSpPr>
        <xdr:cNvPr id="170" name="TextBox 5">
          <a:extLst>
            <a:ext uri="{FF2B5EF4-FFF2-40B4-BE49-F238E27FC236}">
              <a16:creationId xmlns:a16="http://schemas.microsoft.com/office/drawing/2014/main" id="{AD0D3DC5-CBF9-404F-B095-575E0A86895B}"/>
            </a:ext>
            <a:ext uri="{147F2762-F138-4A5C-976F-8EAC2B608ADB}">
              <a16:predDERef xmlns:a16="http://schemas.microsoft.com/office/drawing/2014/main" pred="{333E38F5-87BF-4AB1-8A12-78A1CA4DE9E2}"/>
            </a:ext>
          </a:extLst>
        </xdr:cNvPr>
        <xdr:cNvSpPr txBox="1"/>
      </xdr:nvSpPr>
      <xdr:spPr>
        <a:xfrm>
          <a:off x="6449545" y="457200"/>
          <a:ext cx="6438900" cy="29224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0504</a:t>
          </a:r>
          <a:r>
            <a:rPr lang="en-US" sz="1200" b="1" u="sng" baseline="0"/>
            <a:t> </a:t>
          </a:r>
          <a:r>
            <a:rPr lang="en-US" sz="1200" b="1" u="sng"/>
            <a:t>A7</a:t>
          </a:r>
          <a:r>
            <a:rPr lang="en-US" sz="1200" b="1" u="sng" baseline="0"/>
            <a:t> Overview:</a:t>
          </a:r>
        </a:p>
        <a:p>
          <a:endParaRPr lang="en-US" sz="1200" baseline="0"/>
        </a:p>
        <a:p>
          <a:r>
            <a:rPr lang="en-US" sz="1200" baseline="0">
              <a:solidFill>
                <a:schemeClr val="dk1"/>
              </a:solidFill>
              <a:effectLst/>
              <a:latin typeface="+mn-lt"/>
              <a:ea typeface="+mn-ea"/>
              <a:cs typeface="+mn-cs"/>
            </a:rPr>
            <a:t>There are no flow-regulating lakes in this study area.</a:t>
          </a:r>
        </a:p>
        <a:p>
          <a:endParaRPr lang="en-US" sz="1400">
            <a:effectLst/>
          </a:endParaRPr>
        </a:p>
        <a:p>
          <a:r>
            <a:rPr lang="en-US" sz="1200" baseline="0">
              <a:solidFill>
                <a:schemeClr val="dk1"/>
              </a:solidFill>
              <a:effectLst/>
              <a:latin typeface="+mn-lt"/>
              <a:ea typeface="+mn-ea"/>
              <a:cs typeface="+mn-cs"/>
            </a:rPr>
            <a:t>There are no active stream gages with an adequate period of record for gage analysis.</a:t>
          </a:r>
        </a:p>
        <a:p>
          <a:endParaRPr lang="en-US" sz="1400">
            <a:effectLst/>
          </a:endParaRPr>
        </a:p>
        <a:p>
          <a:r>
            <a:rPr lang="en-US" sz="1200" baseline="0">
              <a:solidFill>
                <a:schemeClr val="dk1"/>
              </a:solidFill>
              <a:effectLst/>
              <a:latin typeface="+mn-lt"/>
              <a:ea typeface="+mn-ea"/>
              <a:cs typeface="+mn-cs"/>
            </a:rPr>
            <a:t>There are effective flow locations in the study area.</a:t>
          </a:r>
        </a:p>
        <a:p>
          <a:endParaRPr lang="en-US" sz="1400">
            <a:effectLst/>
          </a:endParaRPr>
        </a:p>
        <a:p>
          <a:r>
            <a:rPr lang="en-US" sz="1200" baseline="0">
              <a:solidFill>
                <a:schemeClr val="dk1"/>
              </a:solidFill>
              <a:effectLst/>
              <a:latin typeface="+mn-lt"/>
              <a:ea typeface="+mn-ea"/>
              <a:cs typeface="+mn-cs"/>
            </a:rPr>
            <a:t>The City of Austin urban area covers most of the domain.</a:t>
          </a:r>
        </a:p>
        <a:p>
          <a:endParaRPr lang="en-US" sz="1400">
            <a:effectLst/>
          </a:endParaRPr>
        </a:p>
        <a:p>
          <a:r>
            <a:rPr lang="en-US" sz="1200" baseline="0">
              <a:solidFill>
                <a:schemeClr val="dk1"/>
              </a:solidFill>
              <a:effectLst/>
              <a:latin typeface="+mn-lt"/>
              <a:ea typeface="+mn-ea"/>
              <a:cs typeface="+mn-cs"/>
            </a:rPr>
            <a:t>There is digital effective mapping available in this area.</a:t>
          </a:r>
          <a:endParaRPr lang="en-US" sz="1400">
            <a:effectLst/>
          </a:endParaRPr>
        </a:p>
      </xdr:txBody>
    </xdr:sp>
    <xdr:clientData/>
  </xdr:twoCellAnchor>
  <xdr:twoCellAnchor editAs="oneCell">
    <xdr:from>
      <xdr:col>9</xdr:col>
      <xdr:colOff>238125</xdr:colOff>
      <xdr:row>1</xdr:row>
      <xdr:rowOff>66675</xdr:rowOff>
    </xdr:from>
    <xdr:to>
      <xdr:col>16</xdr:col>
      <xdr:colOff>276225</xdr:colOff>
      <xdr:row>33</xdr:row>
      <xdr:rowOff>133350</xdr:rowOff>
    </xdr:to>
    <xdr:pic>
      <xdr:nvPicPr>
        <xdr:cNvPr id="177" name="Picture 4">
          <a:extLst>
            <a:ext uri="{FF2B5EF4-FFF2-40B4-BE49-F238E27FC236}">
              <a16:creationId xmlns:a16="http://schemas.microsoft.com/office/drawing/2014/main" id="{5D8324D5-0C2E-4527-A4B5-2A54B908A71A}"/>
            </a:ext>
            <a:ext uri="{147F2762-F138-4A5C-976F-8EAC2B608ADB}">
              <a16:predDERef xmlns:a16="http://schemas.microsoft.com/office/drawing/2014/main" pred="{AD0D3DC5-CBF9-404F-B095-575E0A86895B}"/>
            </a:ext>
          </a:extLst>
        </xdr:cNvPr>
        <xdr:cNvPicPr>
          <a:picLocks noChangeAspect="1"/>
        </xdr:cNvPicPr>
      </xdr:nvPicPr>
      <xdr:blipFill>
        <a:blip xmlns:r="http://schemas.openxmlformats.org/officeDocument/2006/relationships" r:embed="rId1"/>
        <a:stretch>
          <a:fillRect/>
        </a:stretch>
      </xdr:blipFill>
      <xdr:spPr>
        <a:xfrm>
          <a:off x="12992100" y="257175"/>
          <a:ext cx="5114925" cy="6648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965200</xdr:colOff>
      <xdr:row>33</xdr:row>
      <xdr:rowOff>45104</xdr:rowOff>
    </xdr:from>
    <xdr:to>
      <xdr:col>38</xdr:col>
      <xdr:colOff>83343</xdr:colOff>
      <xdr:row>57</xdr:row>
      <xdr:rowOff>120650</xdr:rowOff>
    </xdr:to>
    <xdr:grpSp>
      <xdr:nvGrpSpPr>
        <xdr:cNvPr id="7" name="Group 51">
          <a:extLst>
            <a:ext uri="{FF2B5EF4-FFF2-40B4-BE49-F238E27FC236}">
              <a16:creationId xmlns:a16="http://schemas.microsoft.com/office/drawing/2014/main" id="{9A13555B-F59B-4621-A0C2-DDD5CDCF19D4}"/>
            </a:ext>
          </a:extLst>
        </xdr:cNvPr>
        <xdr:cNvGrpSpPr/>
      </xdr:nvGrpSpPr>
      <xdr:grpSpPr>
        <a:xfrm>
          <a:off x="16914495" y="6809759"/>
          <a:ext cx="13748543" cy="7268826"/>
          <a:chOff x="21678900" y="7322204"/>
          <a:chExt cx="13748543" cy="7238346"/>
        </a:xfrm>
      </xdr:grpSpPr>
      <xdr:pic>
        <xdr:nvPicPr>
          <xdr:cNvPr id="8" name="Picture 3">
            <a:extLst>
              <a:ext uri="{FF2B5EF4-FFF2-40B4-BE49-F238E27FC236}">
                <a16:creationId xmlns:a16="http://schemas.microsoft.com/office/drawing/2014/main" id="{134879FB-AB17-2638-4C3E-A545FBDBD295}"/>
              </a:ext>
              <a:ext uri="{147F2762-F138-4A5C-976F-8EAC2B608ADB}">
                <a16:predDERef xmlns:a16="http://schemas.microsoft.com/office/drawing/2014/main" pred="{AA317417-97F4-A33A-9F0E-886670F301C3}"/>
              </a:ext>
            </a:extLst>
          </xdr:cNvPr>
          <xdr:cNvPicPr>
            <a:picLocks noChangeAspect="1"/>
          </xdr:cNvPicPr>
        </xdr:nvPicPr>
        <xdr:blipFill>
          <a:blip xmlns:r="http://schemas.openxmlformats.org/officeDocument/2006/relationships" r:embed="rId1"/>
          <a:stretch>
            <a:fillRect/>
          </a:stretch>
        </xdr:blipFill>
        <xdr:spPr>
          <a:xfrm>
            <a:off x="21678900" y="8201025"/>
            <a:ext cx="9877425" cy="6359525"/>
          </a:xfrm>
          <a:prstGeom prst="rect">
            <a:avLst/>
          </a:prstGeom>
        </xdr:spPr>
      </xdr:pic>
      <xdr:sp macro="" textlink="">
        <xdr:nvSpPr>
          <xdr:cNvPr id="10" name="Rectangle 17">
            <a:extLst>
              <a:ext uri="{FF2B5EF4-FFF2-40B4-BE49-F238E27FC236}">
                <a16:creationId xmlns:a16="http://schemas.microsoft.com/office/drawing/2014/main" id="{8CB568A9-D64E-4079-92D5-245AE8D41DF9}"/>
              </a:ext>
              <a:ext uri="{147F2762-F138-4A5C-976F-8EAC2B608ADB}">
                <a16:predDERef xmlns:a16="http://schemas.microsoft.com/office/drawing/2014/main" pred="{97AC1DB8-566F-4A31-81FB-975C8F858F8D}"/>
              </a:ext>
            </a:extLst>
          </xdr:cNvPr>
          <xdr:cNvSpPr/>
        </xdr:nvSpPr>
        <xdr:spPr>
          <a:xfrm>
            <a:off x="32333218" y="9496472"/>
            <a:ext cx="3094225" cy="1190625"/>
          </a:xfrm>
          <a:prstGeom prst="rect">
            <a:avLst/>
          </a:prstGeom>
          <a:solidFill>
            <a:sysClr val="window" lastClr="FFFFFF"/>
          </a:solidFill>
          <a:ln w="38100">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ysClr val="windowText" lastClr="000000"/>
                </a:solidFill>
              </a:rPr>
              <a:t>0503_A8_Outfall2</a:t>
            </a:r>
            <a:r>
              <a:rPr lang="en-US" sz="1600" b="1" baseline="0">
                <a:solidFill>
                  <a:sysClr val="windowText" lastClr="000000"/>
                </a:solidFill>
              </a:rPr>
              <a:t> </a:t>
            </a:r>
            <a:r>
              <a:rPr lang="en-US" sz="1600" b="1">
                <a:solidFill>
                  <a:sysClr val="windowText" lastClr="000000"/>
                </a:solidFill>
              </a:rPr>
              <a:t> (Right Overbank)</a:t>
            </a:r>
          </a:p>
        </xdr:txBody>
      </xdr:sp>
      <xdr:sp macro="" textlink="">
        <xdr:nvSpPr>
          <xdr:cNvPr id="11" name="Rectangle 19">
            <a:extLst>
              <a:ext uri="{FF2B5EF4-FFF2-40B4-BE49-F238E27FC236}">
                <a16:creationId xmlns:a16="http://schemas.microsoft.com/office/drawing/2014/main" id="{0E699B73-49B1-49E1-853C-B68DD88AC4CE}"/>
              </a:ext>
              <a:ext uri="{147F2762-F138-4A5C-976F-8EAC2B608ADB}">
                <a16:predDERef xmlns:a16="http://schemas.microsoft.com/office/drawing/2014/main" pred="{5214391C-E6BF-40A0-8569-0360960D9EEB}"/>
              </a:ext>
            </a:extLst>
          </xdr:cNvPr>
          <xdr:cNvSpPr/>
        </xdr:nvSpPr>
        <xdr:spPr>
          <a:xfrm>
            <a:off x="24620723" y="7322204"/>
            <a:ext cx="3094225" cy="1190625"/>
          </a:xfrm>
          <a:prstGeom prst="rect">
            <a:avLst/>
          </a:prstGeom>
          <a:solidFill>
            <a:sysClr val="window" lastClr="FFFFFF"/>
          </a:solidFill>
          <a:ln w="38100">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ysClr val="windowText" lastClr="000000"/>
                </a:solidFill>
              </a:rPr>
              <a:t>0503_A8_Outfall1 (Main Channel)</a:t>
            </a:r>
          </a:p>
        </xdr:txBody>
      </xdr:sp>
    </xdr:grpSp>
    <xdr:clientData/>
  </xdr:twoCellAnchor>
  <xdr:twoCellAnchor>
    <xdr:from>
      <xdr:col>1</xdr:col>
      <xdr:colOff>95250</xdr:colOff>
      <xdr:row>23</xdr:row>
      <xdr:rowOff>19050</xdr:rowOff>
    </xdr:from>
    <xdr:to>
      <xdr:col>6</xdr:col>
      <xdr:colOff>698500</xdr:colOff>
      <xdr:row>31</xdr:row>
      <xdr:rowOff>153521</xdr:rowOff>
    </xdr:to>
    <xdr:sp macro="" textlink="">
      <xdr:nvSpPr>
        <xdr:cNvPr id="2" name="TextBox 1">
          <a:extLst>
            <a:ext uri="{FF2B5EF4-FFF2-40B4-BE49-F238E27FC236}">
              <a16:creationId xmlns:a16="http://schemas.microsoft.com/office/drawing/2014/main" id="{8D6339CA-0D0A-440B-BE7F-CDB71EF27834}"/>
            </a:ext>
          </a:extLst>
        </xdr:cNvPr>
        <xdr:cNvSpPr txBox="1"/>
      </xdr:nvSpPr>
      <xdr:spPr>
        <a:xfrm>
          <a:off x="704850" y="4832350"/>
          <a:ext cx="7689850"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All DSS data stored in model Hydrology folder so models can be sent independently</a:t>
          </a:r>
        </a:p>
        <a:p>
          <a:endParaRPr lang="en-US" sz="1100" baseline="0"/>
        </a:p>
        <a:p>
          <a:pPr eaLnBrk="1" fontAlgn="auto" latinLnBrk="0" hangingPunct="1"/>
          <a:r>
            <a:rPr lang="en-US" sz="1100">
              <a:solidFill>
                <a:schemeClr val="dk1"/>
              </a:solidFill>
              <a:effectLst/>
              <a:latin typeface="+mn-lt"/>
              <a:ea typeface="+mn-ea"/>
              <a:cs typeface="+mn-cs"/>
            </a:rPr>
            <a:t>Precipitation:</a:t>
          </a:r>
          <a:endParaRPr lang="en-US">
            <a:effectLst/>
          </a:endParaRPr>
        </a:p>
        <a:p>
          <a:r>
            <a:rPr lang="en-US" sz="1100" baseline="0">
              <a:solidFill>
                <a:schemeClr val="dk1"/>
              </a:solidFill>
              <a:effectLst/>
              <a:latin typeface="+mn-lt"/>
              <a:ea typeface="+mn-ea"/>
              <a:cs typeface="+mn-cs"/>
            </a:rPr>
            <a:t>-AustinTravis_0503_A8_Rainfall_NRCS.dss</a:t>
          </a:r>
          <a:br>
            <a:rPr lang="en-US" sz="1100" baseline="0">
              <a:solidFill>
                <a:schemeClr val="dk1"/>
              </a:solidFill>
              <a:effectLst/>
              <a:latin typeface="+mn-lt"/>
              <a:ea typeface="+mn-ea"/>
              <a:cs typeface="+mn-cs"/>
            </a:rPr>
          </a:br>
          <a:r>
            <a:rPr lang="en-US" sz="1100">
              <a:solidFill>
                <a:schemeClr val="dk1"/>
              </a:solidFill>
              <a:effectLst/>
              <a:latin typeface="+mn-lt"/>
              <a:ea typeface="+mn-ea"/>
              <a:cs typeface="+mn-cs"/>
            </a:rPr>
            <a:t>Fluvial:</a:t>
          </a:r>
          <a:endParaRPr lang="en-US">
            <a:effectLst/>
          </a:endParaRPr>
        </a:p>
        <a:p>
          <a:pPr eaLnBrk="1" fontAlgn="auto" latinLnBrk="0" hangingPunct="1"/>
          <a:r>
            <a:rPr lang="en-US" sz="1100">
              <a:solidFill>
                <a:schemeClr val="dk1"/>
              </a:solidFill>
              <a:effectLst/>
              <a:latin typeface="+mn-lt"/>
              <a:ea typeface="+mn-ea"/>
              <a:cs typeface="+mn-cs"/>
            </a:rPr>
            <a:t>-Austin</a:t>
          </a:r>
          <a:r>
            <a:rPr lang="en-US" sz="1100" baseline="0">
              <a:solidFill>
                <a:schemeClr val="dk1"/>
              </a:solidFill>
              <a:effectLst/>
              <a:latin typeface="+mn-lt"/>
              <a:ea typeface="+mn-ea"/>
              <a:cs typeface="+mn-cs"/>
            </a:rPr>
            <a:t>Travis</a:t>
          </a:r>
          <a:r>
            <a:rPr lang="en-US" sz="1100">
              <a:solidFill>
                <a:schemeClr val="dk1"/>
              </a:solidFill>
              <a:effectLst/>
              <a:latin typeface="+mn-lt"/>
              <a:ea typeface="+mn-ea"/>
              <a:cs typeface="+mn-cs"/>
            </a:rPr>
            <a:t>_0503_A4.dss</a:t>
          </a:r>
          <a:endParaRPr lang="en-US">
            <a:effectLst/>
          </a:endParaRPr>
        </a:p>
      </xdr:txBody>
    </xdr:sp>
    <xdr:clientData/>
  </xdr:twoCellAnchor>
  <xdr:twoCellAnchor>
    <xdr:from>
      <xdr:col>4</xdr:col>
      <xdr:colOff>649941</xdr:colOff>
      <xdr:row>2</xdr:row>
      <xdr:rowOff>11206</xdr:rowOff>
    </xdr:from>
    <xdr:to>
      <xdr:col>11</xdr:col>
      <xdr:colOff>246529</xdr:colOff>
      <xdr:row>16</xdr:row>
      <xdr:rowOff>11206</xdr:rowOff>
    </xdr:to>
    <xdr:sp macro="" textlink="">
      <xdr:nvSpPr>
        <xdr:cNvPr id="13" name="TextBox 4">
          <a:extLst>
            <a:ext uri="{FF2B5EF4-FFF2-40B4-BE49-F238E27FC236}">
              <a16:creationId xmlns:a16="http://schemas.microsoft.com/office/drawing/2014/main" id="{B1F5064B-6FFD-4423-B027-53C6B421B08E}"/>
            </a:ext>
            <a:ext uri="{147F2762-F138-4A5C-976F-8EAC2B608ADB}">
              <a16:predDERef xmlns:a16="http://schemas.microsoft.com/office/drawing/2014/main" pred="{8D6339CA-0D0A-440B-BE7F-CDB71EF27834}"/>
            </a:ext>
          </a:extLst>
        </xdr:cNvPr>
        <xdr:cNvSpPr txBox="1"/>
      </xdr:nvSpPr>
      <xdr:spPr>
        <a:xfrm>
          <a:off x="5926791" y="468406"/>
          <a:ext cx="6949888" cy="2933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0503_A8</a:t>
          </a:r>
          <a:r>
            <a:rPr lang="en-US" sz="1200" b="1" u="sng" baseline="0"/>
            <a:t> Overview:</a:t>
          </a:r>
        </a:p>
        <a:p>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Except for some areas at the downstream end of the domain, the entire domain is in the City of Austin</a:t>
          </a:r>
          <a:r>
            <a:rPr lang="en-US" sz="1200" baseline="0">
              <a:solidFill>
                <a:schemeClr val="dk1"/>
              </a:solidFill>
              <a:latin typeface="+mn-lt"/>
              <a:ea typeface="+mn-ea"/>
              <a:cs typeface="+mn-cs"/>
            </a:rPr>
            <a:t>.</a:t>
          </a:r>
          <a:br>
            <a:rPr lang="en-US" sz="1200" baseline="0">
              <a:solidFill>
                <a:schemeClr val="dk1"/>
              </a:solidFill>
              <a:latin typeface="+mn-lt"/>
              <a:ea typeface="+mn-ea"/>
              <a:cs typeface="+mn-cs"/>
            </a:rPr>
          </a:br>
          <a:br>
            <a:rPr lang="en-US" sz="1200" baseline="0">
              <a:solidFill>
                <a:schemeClr val="dk1"/>
              </a:solidFill>
              <a:latin typeface="+mn-lt"/>
              <a:ea typeface="+mn-ea"/>
              <a:cs typeface="+mn-cs"/>
            </a:rPr>
          </a:br>
          <a:r>
            <a:rPr lang="en-US" sz="1200" baseline="0">
              <a:solidFill>
                <a:schemeClr val="dk1"/>
              </a:solidFill>
              <a:latin typeface="+mn-lt"/>
              <a:ea typeface="+mn-ea"/>
              <a:cs typeface="+mn-cs"/>
            </a:rPr>
            <a:t>There are no flow-regulating lakes. </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dk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There is one stream gage on the Colorado River that was analyzed in the InFRM study.</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 are effective flows in this domain.</a:t>
          </a:r>
        </a:p>
        <a:p>
          <a:pPr marL="0" marR="0" lvl="0" indent="0" defTabSz="914400" eaLnBrk="1" fontAlgn="auto" latinLnBrk="0" hangingPunct="1">
            <a:lnSpc>
              <a:spcPct val="100000"/>
            </a:lnSpc>
            <a:spcBef>
              <a:spcPts val="0"/>
            </a:spcBef>
            <a:spcAft>
              <a:spcPts val="0"/>
            </a:spcAft>
            <a:buClrTx/>
            <a:buSzTx/>
            <a:buFontTx/>
            <a:buNone/>
            <a:tabLst/>
            <a:defRPr/>
          </a:pPr>
          <a:br>
            <a:rPr lang="en-US" sz="1100" baseline="0">
              <a:solidFill>
                <a:schemeClr val="dk1"/>
              </a:solidFill>
              <a:effectLst/>
              <a:latin typeface="+mn-lt"/>
              <a:ea typeface="+mn-ea"/>
              <a:cs typeface="+mn-cs"/>
            </a:rPr>
          </a:br>
          <a:r>
            <a:rPr lang="en-US" sz="1200" baseline="0">
              <a:solidFill>
                <a:schemeClr val="dk1"/>
              </a:solidFill>
              <a:latin typeface="+mn-lt"/>
              <a:ea typeface="+mn-ea"/>
              <a:cs typeface="+mn-cs"/>
            </a:rPr>
            <a:t>There are digital effective mapping layers available in this area for primarily Zone AE.</a:t>
          </a:r>
        </a:p>
      </xdr:txBody>
    </xdr:sp>
    <xdr:clientData/>
  </xdr:twoCellAnchor>
  <xdr:twoCellAnchor editAs="oneCell">
    <xdr:from>
      <xdr:col>11</xdr:col>
      <xdr:colOff>0</xdr:colOff>
      <xdr:row>81</xdr:row>
      <xdr:rowOff>0</xdr:rowOff>
    </xdr:from>
    <xdr:to>
      <xdr:col>11</xdr:col>
      <xdr:colOff>304800</xdr:colOff>
      <xdr:row>82</xdr:row>
      <xdr:rowOff>114300</xdr:rowOff>
    </xdr:to>
    <xdr:sp macro="" textlink="">
      <xdr:nvSpPr>
        <xdr:cNvPr id="9" name="AutoShape 1">
          <a:extLst>
            <a:ext uri="{FF2B5EF4-FFF2-40B4-BE49-F238E27FC236}">
              <a16:creationId xmlns:a16="http://schemas.microsoft.com/office/drawing/2014/main" id="{97AC1DB8-566F-4A31-81FB-975C8F858F8D}"/>
            </a:ext>
            <a:ext uri="{147F2762-F138-4A5C-976F-8EAC2B608ADB}">
              <a16:predDERef xmlns:a16="http://schemas.microsoft.com/office/drawing/2014/main" pred="{2E09C8C3-F1C3-477A-BF3F-7DF3A92D08F3}"/>
            </a:ext>
          </a:extLst>
        </xdr:cNvPr>
        <xdr:cNvSpPr>
          <a:spLocks noChangeAspect="1" noChangeArrowheads="1"/>
        </xdr:cNvSpPr>
      </xdr:nvSpPr>
      <xdr:spPr bwMode="auto">
        <a:xfrm>
          <a:off x="12630150" y="193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23</xdr:col>
      <xdr:colOff>0</xdr:colOff>
      <xdr:row>38</xdr:row>
      <xdr:rowOff>165100</xdr:rowOff>
    </xdr:from>
    <xdr:to>
      <xdr:col>27</xdr:col>
      <xdr:colOff>101600</xdr:colOff>
      <xdr:row>49</xdr:row>
      <xdr:rowOff>50800</xdr:rowOff>
    </xdr:to>
    <xdr:cxnSp macro="">
      <xdr:nvCxnSpPr>
        <xdr:cNvPr id="29" name="Straight Arrow Connector 18">
          <a:extLst>
            <a:ext uri="{FF2B5EF4-FFF2-40B4-BE49-F238E27FC236}">
              <a16:creationId xmlns:a16="http://schemas.microsoft.com/office/drawing/2014/main" id="{5214391C-E6BF-40A0-8569-0360960D9EEB}"/>
            </a:ext>
            <a:ext uri="{147F2762-F138-4A5C-976F-8EAC2B608ADB}">
              <a16:predDERef xmlns:a16="http://schemas.microsoft.com/office/drawing/2014/main" pred="{8CB568A9-D64E-4079-92D5-245AE8D41DF9}"/>
            </a:ext>
          </a:extLst>
        </xdr:cNvPr>
        <xdr:cNvCxnSpPr/>
      </xdr:nvCxnSpPr>
      <xdr:spPr>
        <a:xfrm>
          <a:off x="21450300" y="7950200"/>
          <a:ext cx="2540000" cy="2184400"/>
        </a:xfrm>
        <a:prstGeom prst="straightConnector1">
          <a:avLst/>
        </a:prstGeom>
        <a:ln w="38100">
          <a:solidFill>
            <a:schemeClr val="accent4"/>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165101</xdr:colOff>
      <xdr:row>46</xdr:row>
      <xdr:rowOff>20685</xdr:rowOff>
    </xdr:from>
    <xdr:to>
      <xdr:col>33</xdr:col>
      <xdr:colOff>37118</xdr:colOff>
      <xdr:row>51</xdr:row>
      <xdr:rowOff>660400</xdr:rowOff>
    </xdr:to>
    <xdr:cxnSp macro="">
      <xdr:nvCxnSpPr>
        <xdr:cNvPr id="28" name="Straight Arrow Connector 20">
          <a:extLst>
            <a:ext uri="{FF2B5EF4-FFF2-40B4-BE49-F238E27FC236}">
              <a16:creationId xmlns:a16="http://schemas.microsoft.com/office/drawing/2014/main" id="{2A1BA117-14B4-4756-A58A-B81D18764E2C}"/>
            </a:ext>
            <a:ext uri="{147F2762-F138-4A5C-976F-8EAC2B608ADB}">
              <a16:predDERef xmlns:a16="http://schemas.microsoft.com/office/drawing/2014/main" pred="{0E699B73-49B1-49E1-853C-B68DD88AC4CE}"/>
            </a:ext>
          </a:extLst>
        </xdr:cNvPr>
        <xdr:cNvCxnSpPr>
          <a:cxnSpLocks/>
        </xdr:cNvCxnSpPr>
      </xdr:nvCxnSpPr>
      <xdr:spPr>
        <a:xfrm flipH="1">
          <a:off x="24053801" y="9532985"/>
          <a:ext cx="3529617" cy="1681115"/>
        </a:xfrm>
        <a:prstGeom prst="straightConnector1">
          <a:avLst/>
        </a:prstGeom>
        <a:ln w="38100">
          <a:solidFill>
            <a:schemeClr val="accent4"/>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304800</xdr:colOff>
      <xdr:row>38</xdr:row>
      <xdr:rowOff>25400</xdr:rowOff>
    </xdr:from>
    <xdr:to>
      <xdr:col>15</xdr:col>
      <xdr:colOff>772459</xdr:colOff>
      <xdr:row>49</xdr:row>
      <xdr:rowOff>35112</xdr:rowOff>
    </xdr:to>
    <xdr:sp macro="" textlink="">
      <xdr:nvSpPr>
        <xdr:cNvPr id="41" name="TextBox 3">
          <a:extLst>
            <a:ext uri="{FF2B5EF4-FFF2-40B4-BE49-F238E27FC236}">
              <a16:creationId xmlns:a16="http://schemas.microsoft.com/office/drawing/2014/main" id="{F4391AE2-DB3E-417D-87A4-B2BBECB5E7D9}"/>
            </a:ext>
          </a:extLst>
        </xdr:cNvPr>
        <xdr:cNvSpPr txBox="1"/>
      </xdr:nvSpPr>
      <xdr:spPr>
        <a:xfrm>
          <a:off x="11480800" y="7810500"/>
          <a:ext cx="5255559" cy="23084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0503_A8 Outflow</a:t>
          </a:r>
          <a:r>
            <a:rPr lang="en-US" sz="1200" b="1" u="sng" baseline="0"/>
            <a:t> Characteristics:</a:t>
          </a:r>
        </a:p>
        <a:p>
          <a:endParaRPr lang="en-US" sz="1200" baseline="0"/>
        </a:p>
        <a:p>
          <a:r>
            <a:rPr lang="en-US" sz="1200" baseline="0"/>
            <a:t>There are two conveyance areas at the outflow of this domain. In order to get a more consistent flow distribution and mapping between this domain and the downstream 0504_A10, it was decided to create 2 segments for the 0503_A8  SA/2D connections. </a:t>
          </a:r>
        </a:p>
        <a:p>
          <a:r>
            <a:rPr lang="en-US" sz="1200" i="1" baseline="0"/>
            <a:t>A screen shot of the connections is included on the right.</a:t>
          </a:r>
          <a:endParaRPr lang="en-US" sz="1200" i="1"/>
        </a:p>
      </xdr:txBody>
    </xdr:sp>
    <xdr:clientData/>
  </xdr:twoCellAnchor>
  <xdr:twoCellAnchor editAs="oneCell">
    <xdr:from>
      <xdr:col>12</xdr:col>
      <xdr:colOff>0</xdr:colOff>
      <xdr:row>4</xdr:row>
      <xdr:rowOff>0</xdr:rowOff>
    </xdr:from>
    <xdr:to>
      <xdr:col>18</xdr:col>
      <xdr:colOff>38100</xdr:colOff>
      <xdr:row>36</xdr:row>
      <xdr:rowOff>68580</xdr:rowOff>
    </xdr:to>
    <xdr:pic>
      <xdr:nvPicPr>
        <xdr:cNvPr id="12" name="Picture 11">
          <a:extLst>
            <a:ext uri="{FF2B5EF4-FFF2-40B4-BE49-F238E27FC236}">
              <a16:creationId xmlns:a16="http://schemas.microsoft.com/office/drawing/2014/main" id="{8A1035AB-CE7B-4C3A-9B38-81B4C802797F}"/>
            </a:ext>
            <a:ext uri="{147F2762-F138-4A5C-976F-8EAC2B608ADB}">
              <a16:predDERef xmlns:a16="http://schemas.microsoft.com/office/drawing/2014/main" pred="{F4391AE2-DB3E-417D-87A4-B2BBECB5E7D9}"/>
            </a:ext>
          </a:extLst>
        </xdr:cNvPr>
        <xdr:cNvPicPr>
          <a:picLocks noChangeAspect="1"/>
        </xdr:cNvPicPr>
      </xdr:nvPicPr>
      <xdr:blipFill>
        <a:blip xmlns:r="http://schemas.openxmlformats.org/officeDocument/2006/relationships" r:embed="rId2"/>
        <a:stretch>
          <a:fillRect/>
        </a:stretch>
      </xdr:blipFill>
      <xdr:spPr>
        <a:xfrm>
          <a:off x="13382625" y="914400"/>
          <a:ext cx="5038725" cy="6534150"/>
        </a:xfrm>
        <a:prstGeom prst="rect">
          <a:avLst/>
        </a:prstGeom>
      </xdr:spPr>
    </xdr:pic>
    <xdr:clientData/>
  </xdr:twoCellAnchor>
  <xdr:twoCellAnchor editAs="oneCell">
    <xdr:from>
      <xdr:col>17</xdr:col>
      <xdr:colOff>241300</xdr:colOff>
      <xdr:row>60</xdr:row>
      <xdr:rowOff>139700</xdr:rowOff>
    </xdr:from>
    <xdr:to>
      <xdr:col>30</xdr:col>
      <xdr:colOff>78405</xdr:colOff>
      <xdr:row>66</xdr:row>
      <xdr:rowOff>156700</xdr:rowOff>
    </xdr:to>
    <xdr:pic>
      <xdr:nvPicPr>
        <xdr:cNvPr id="4" name="Picture 2">
          <a:extLst>
            <a:ext uri="{FF2B5EF4-FFF2-40B4-BE49-F238E27FC236}">
              <a16:creationId xmlns:a16="http://schemas.microsoft.com/office/drawing/2014/main" id="{0EBA2141-652A-4AE4-877E-EA9B2B6609D0}"/>
            </a:ext>
          </a:extLst>
        </xdr:cNvPr>
        <xdr:cNvPicPr>
          <a:picLocks noChangeAspect="1"/>
        </xdr:cNvPicPr>
      </xdr:nvPicPr>
      <xdr:blipFill>
        <a:blip xmlns:r="http://schemas.openxmlformats.org/officeDocument/2006/relationships" r:embed="rId3"/>
        <a:stretch>
          <a:fillRect/>
        </a:stretch>
      </xdr:blipFill>
      <xdr:spPr>
        <a:xfrm>
          <a:off x="18034000" y="14808200"/>
          <a:ext cx="7761905" cy="116190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168275</xdr:colOff>
      <xdr:row>56</xdr:row>
      <xdr:rowOff>558800</xdr:rowOff>
    </xdr:from>
    <xdr:to>
      <xdr:col>24</xdr:col>
      <xdr:colOff>275300</xdr:colOff>
      <xdr:row>63</xdr:row>
      <xdr:rowOff>590423</xdr:rowOff>
    </xdr:to>
    <xdr:grpSp>
      <xdr:nvGrpSpPr>
        <xdr:cNvPr id="5" name="Group 4">
          <a:extLst>
            <a:ext uri="{FF2B5EF4-FFF2-40B4-BE49-F238E27FC236}">
              <a16:creationId xmlns:a16="http://schemas.microsoft.com/office/drawing/2014/main" id="{730AF197-8014-4853-B83B-0F811B90AC8B}"/>
            </a:ext>
          </a:extLst>
        </xdr:cNvPr>
        <xdr:cNvGrpSpPr/>
      </xdr:nvGrpSpPr>
      <xdr:grpSpPr>
        <a:xfrm>
          <a:off x="10893425" y="11807825"/>
          <a:ext cx="8696670" cy="1854708"/>
          <a:chOff x="14325600" y="10944225"/>
          <a:chExt cx="7422225" cy="1863598"/>
        </a:xfrm>
      </xdr:grpSpPr>
      <xdr:pic>
        <xdr:nvPicPr>
          <xdr:cNvPr id="3" name="Picture 2">
            <a:extLst>
              <a:ext uri="{FF2B5EF4-FFF2-40B4-BE49-F238E27FC236}">
                <a16:creationId xmlns:a16="http://schemas.microsoft.com/office/drawing/2014/main" id="{243F5E55-BEBD-4D58-ACA8-2C111838AAF1}"/>
              </a:ext>
            </a:extLst>
          </xdr:cNvPr>
          <xdr:cNvPicPr>
            <a:picLocks noChangeAspect="1"/>
          </xdr:cNvPicPr>
        </xdr:nvPicPr>
        <xdr:blipFill>
          <a:blip xmlns:r="http://schemas.openxmlformats.org/officeDocument/2006/relationships" r:embed="rId1"/>
          <a:stretch>
            <a:fillRect/>
          </a:stretch>
        </xdr:blipFill>
        <xdr:spPr>
          <a:xfrm>
            <a:off x="14325600" y="11782425"/>
            <a:ext cx="7409524" cy="1025398"/>
          </a:xfrm>
          <a:prstGeom prst="rect">
            <a:avLst/>
          </a:prstGeom>
        </xdr:spPr>
      </xdr:pic>
      <xdr:pic>
        <xdr:nvPicPr>
          <xdr:cNvPr id="4" name="Picture 3">
            <a:extLst>
              <a:ext uri="{FF2B5EF4-FFF2-40B4-BE49-F238E27FC236}">
                <a16:creationId xmlns:a16="http://schemas.microsoft.com/office/drawing/2014/main" id="{0095C7C2-8C68-4365-AA45-2C5AD5C68E1A}"/>
              </a:ext>
            </a:extLst>
          </xdr:cNvPr>
          <xdr:cNvPicPr>
            <a:picLocks noChangeAspect="1"/>
          </xdr:cNvPicPr>
        </xdr:nvPicPr>
        <xdr:blipFill>
          <a:blip xmlns:r="http://schemas.openxmlformats.org/officeDocument/2006/relationships" r:embed="rId2"/>
          <a:stretch>
            <a:fillRect/>
          </a:stretch>
        </xdr:blipFill>
        <xdr:spPr>
          <a:xfrm>
            <a:off x="14347825" y="10944225"/>
            <a:ext cx="7400000" cy="901587"/>
          </a:xfrm>
          <a:prstGeom prst="rect">
            <a:avLst/>
          </a:prstGeom>
        </xdr:spPr>
      </xdr:pic>
    </xdr:grpSp>
    <xdr:clientData/>
  </xdr:twoCellAnchor>
  <xdr:oneCellAnchor>
    <xdr:from>
      <xdr:col>1</xdr:col>
      <xdr:colOff>38100</xdr:colOff>
      <xdr:row>49</xdr:row>
      <xdr:rowOff>114300</xdr:rowOff>
    </xdr:from>
    <xdr:ext cx="8318500" cy="2298700"/>
    <xdr:sp macro="" textlink="">
      <xdr:nvSpPr>
        <xdr:cNvPr id="8" name="TextBox 12">
          <a:extLst>
            <a:ext uri="{FF2B5EF4-FFF2-40B4-BE49-F238E27FC236}">
              <a16:creationId xmlns:a16="http://schemas.microsoft.com/office/drawing/2014/main" id="{C02F337F-B4E3-4F14-A924-1940DC353884}"/>
            </a:ext>
          </a:extLst>
        </xdr:cNvPr>
        <xdr:cNvSpPr txBox="1"/>
      </xdr:nvSpPr>
      <xdr:spPr>
        <a:xfrm>
          <a:off x="647700" y="9309100"/>
          <a:ext cx="8318500" cy="2298700"/>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Validation checks were completed at one gage location on Walnut Creek and at eleven effective flow locations. Initially, the computed flows were significantly higher than the validation flows.</a:t>
          </a:r>
        </a:p>
        <a:p>
          <a:endParaRPr lang="en-US" sz="1100"/>
        </a:p>
        <a:p>
          <a:endParaRPr lang="en-US" sz="1100"/>
        </a:p>
        <a:p>
          <a:pPr marL="0" marR="0" lvl="0" indent="0" defTabSz="914400" eaLnBrk="1" fontAlgn="auto" latinLnBrk="0" hangingPunct="1">
            <a:lnSpc>
              <a:spcPct val="100000"/>
            </a:lnSpc>
            <a:spcBef>
              <a:spcPts val="0"/>
            </a:spcBef>
            <a:spcAft>
              <a:spcPts val="0"/>
            </a:spcAft>
            <a:buClrTx/>
            <a:buSzTx/>
            <a:buFontTx/>
            <a:buNone/>
            <a:tabLst/>
            <a:defRPr/>
          </a:pPr>
          <a:r>
            <a:rPr lang="en-US" sz="1100"/>
            <a:t>Parameters Adjusted for Validation: The</a:t>
          </a:r>
          <a:r>
            <a:rPr lang="en-US" sz="1100">
              <a:solidFill>
                <a:schemeClr val="tx1"/>
              </a:solidFill>
              <a:effectLst/>
              <a:latin typeface="+mn-lt"/>
              <a:ea typeface="+mn-ea"/>
              <a:cs typeface="+mn-cs"/>
            </a:rPr>
            <a:t> CNs were reduced from AMC II to AMC I. The overland Manning’s n values were increased to the maximum value listed in Table 2.2 of the TWDB guidance document. Based on the FIS report, the channel Manning’s n values were increased from 0.04 to 0.065.</a:t>
          </a: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Summary</a:t>
          </a:r>
          <a:r>
            <a:rPr lang="en-US" sz="1100" baseline="0">
              <a:solidFill>
                <a:schemeClr val="tx1"/>
              </a:solidFill>
              <a:effectLst/>
              <a:latin typeface="+mn-lt"/>
              <a:ea typeface="+mn-ea"/>
              <a:cs typeface="+mn-cs"/>
            </a:rPr>
            <a:t> of Results:</a:t>
          </a:r>
          <a:r>
            <a:rPr lang="en-US" sz="1100"/>
            <a:t>     </a:t>
          </a:r>
          <a:r>
            <a:rPr lang="en-US" sz="1100">
              <a:solidFill>
                <a:schemeClr val="tx1"/>
              </a:solidFill>
              <a:effectLst/>
              <a:latin typeface="+mn-lt"/>
              <a:ea typeface="+mn-ea"/>
              <a:cs typeface="+mn-cs"/>
            </a:rPr>
            <a:t>The resulting flows are within 30 percent of the effective flows at seven of the eleven locations and at the gage. The computed flows are more than 35 percent at the other effective flow locations. The computed flows match for smaller drainage areas but not the larger ones. Further adjustment of the model parameters does not seem reasonable, so these validation results are accepted.</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a:t>
          </a:r>
        </a:p>
        <a:p>
          <a:r>
            <a:rPr lang="en-US" sz="1100"/>
            <a:t>                                                                                                                                                                                                                                                                     </a:t>
          </a:r>
        </a:p>
      </xdr:txBody>
    </xdr:sp>
    <xdr:clientData/>
  </xdr:oneCellAnchor>
  <xdr:twoCellAnchor>
    <xdr:from>
      <xdr:col>19</xdr:col>
      <xdr:colOff>104774</xdr:colOff>
      <xdr:row>30</xdr:row>
      <xdr:rowOff>66675</xdr:rowOff>
    </xdr:from>
    <xdr:to>
      <xdr:col>33</xdr:col>
      <xdr:colOff>316099</xdr:colOff>
      <xdr:row>56</xdr:row>
      <xdr:rowOff>428625</xdr:rowOff>
    </xdr:to>
    <xdr:grpSp>
      <xdr:nvGrpSpPr>
        <xdr:cNvPr id="2" name="Group 1">
          <a:extLst>
            <a:ext uri="{FF2B5EF4-FFF2-40B4-BE49-F238E27FC236}">
              <a16:creationId xmlns:a16="http://schemas.microsoft.com/office/drawing/2014/main" id="{0E23BDC0-E220-442C-BFF7-9FEE101FB50C}"/>
            </a:ext>
          </a:extLst>
        </xdr:cNvPr>
        <xdr:cNvGrpSpPr/>
      </xdr:nvGrpSpPr>
      <xdr:grpSpPr>
        <a:xfrm>
          <a:off x="16375379" y="6164580"/>
          <a:ext cx="8741915" cy="5509260"/>
          <a:chOff x="13652499" y="5486400"/>
          <a:chExt cx="8745725" cy="5111750"/>
        </a:xfrm>
      </xdr:grpSpPr>
      <xdr:pic>
        <xdr:nvPicPr>
          <xdr:cNvPr id="14" name="Picture 5">
            <a:extLst>
              <a:ext uri="{FF2B5EF4-FFF2-40B4-BE49-F238E27FC236}">
                <a16:creationId xmlns:a16="http://schemas.microsoft.com/office/drawing/2014/main" id="{F51BC479-7EBB-D61E-BB88-D2A12D24DDC8}"/>
              </a:ext>
              <a:ext uri="{147F2762-F138-4A5C-976F-8EAC2B608ADB}">
                <a16:predDERef xmlns:a16="http://schemas.microsoft.com/office/drawing/2014/main" pred="{C02F337F-B4E3-4F14-A924-1940DC353884}"/>
              </a:ext>
            </a:extLst>
          </xdr:cNvPr>
          <xdr:cNvPicPr>
            <a:picLocks noChangeAspect="1"/>
          </xdr:cNvPicPr>
        </xdr:nvPicPr>
        <xdr:blipFill>
          <a:blip xmlns:r="http://schemas.openxmlformats.org/officeDocument/2006/relationships" r:embed="rId3"/>
          <a:stretch>
            <a:fillRect/>
          </a:stretch>
        </xdr:blipFill>
        <xdr:spPr>
          <a:xfrm>
            <a:off x="13652499" y="6295588"/>
            <a:ext cx="6801367" cy="4302562"/>
          </a:xfrm>
          <a:prstGeom prst="rect">
            <a:avLst/>
          </a:prstGeom>
        </xdr:spPr>
      </xdr:pic>
      <xdr:cxnSp macro="">
        <xdr:nvCxnSpPr>
          <xdr:cNvPr id="12" name="Straight Arrow Connector 18">
            <a:extLst>
              <a:ext uri="{FF2B5EF4-FFF2-40B4-BE49-F238E27FC236}">
                <a16:creationId xmlns:a16="http://schemas.microsoft.com/office/drawing/2014/main" id="{4A1405C0-4BFD-44D4-A148-D718B4638DB6}"/>
              </a:ext>
              <a:ext uri="{147F2762-F138-4A5C-976F-8EAC2B608ADB}">
                <a16:predDERef xmlns:a16="http://schemas.microsoft.com/office/drawing/2014/main" pred="{8CB568A9-D64E-4079-92D5-245AE8D41DF9}"/>
              </a:ext>
            </a:extLst>
          </xdr:cNvPr>
          <xdr:cNvCxnSpPr/>
        </xdr:nvCxnSpPr>
        <xdr:spPr>
          <a:xfrm>
            <a:off x="16487892" y="6181764"/>
            <a:ext cx="119218" cy="2690395"/>
          </a:xfrm>
          <a:prstGeom prst="straightConnector1">
            <a:avLst/>
          </a:prstGeom>
          <a:ln w="38100">
            <a:solidFill>
              <a:schemeClr val="accent4"/>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 name="Straight Arrow Connector 20">
            <a:extLst>
              <a:ext uri="{FF2B5EF4-FFF2-40B4-BE49-F238E27FC236}">
                <a16:creationId xmlns:a16="http://schemas.microsoft.com/office/drawing/2014/main" id="{1A8AD9BA-78F2-487D-8D8D-D2D7AE4F1653}"/>
              </a:ext>
              <a:ext uri="{147F2762-F138-4A5C-976F-8EAC2B608ADB}">
                <a16:predDERef xmlns:a16="http://schemas.microsoft.com/office/drawing/2014/main" pred="{0E699B73-49B1-49E1-853C-B68DD88AC4CE}"/>
              </a:ext>
            </a:extLst>
          </xdr:cNvPr>
          <xdr:cNvCxnSpPr/>
        </xdr:nvCxnSpPr>
        <xdr:spPr>
          <a:xfrm flipH="1">
            <a:off x="18212575" y="7138954"/>
            <a:ext cx="2208885" cy="1095788"/>
          </a:xfrm>
          <a:prstGeom prst="straightConnector1">
            <a:avLst/>
          </a:prstGeom>
          <a:ln w="38100">
            <a:solidFill>
              <a:schemeClr val="accent4"/>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53" name="Rectangle 17">
            <a:extLst>
              <a:ext uri="{FF2B5EF4-FFF2-40B4-BE49-F238E27FC236}">
                <a16:creationId xmlns:a16="http://schemas.microsoft.com/office/drawing/2014/main" id="{EFFA468F-B505-457E-9819-1B7367698BA5}"/>
              </a:ext>
              <a:ext uri="{147F2762-F138-4A5C-976F-8EAC2B608ADB}">
                <a16:predDERef xmlns:a16="http://schemas.microsoft.com/office/drawing/2014/main" pred="{97AC1DB8-566F-4A31-81FB-975C8F858F8D}"/>
              </a:ext>
            </a:extLst>
          </xdr:cNvPr>
          <xdr:cNvSpPr/>
        </xdr:nvSpPr>
        <xdr:spPr>
          <a:xfrm>
            <a:off x="20461813" y="6719843"/>
            <a:ext cx="1936411" cy="1065257"/>
          </a:xfrm>
          <a:prstGeom prst="rect">
            <a:avLst/>
          </a:prstGeom>
          <a:solidFill>
            <a:sysClr val="window" lastClr="FFFFFF"/>
          </a:solidFill>
          <a:ln w="38100">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ysClr val="windowText" lastClr="000000"/>
                </a:solidFill>
              </a:rPr>
              <a:t>0503_A9_Outfall2</a:t>
            </a:r>
            <a:r>
              <a:rPr lang="en-US" sz="1600" b="1" baseline="0">
                <a:solidFill>
                  <a:sysClr val="windowText" lastClr="000000"/>
                </a:solidFill>
              </a:rPr>
              <a:t> </a:t>
            </a:r>
            <a:r>
              <a:rPr lang="en-US" sz="1600" b="1">
                <a:solidFill>
                  <a:sysClr val="windowText" lastClr="000000"/>
                </a:solidFill>
              </a:rPr>
              <a:t> (Walnut Creek Tributary 1)</a:t>
            </a:r>
          </a:p>
        </xdr:txBody>
      </xdr:sp>
      <xdr:sp macro="" textlink="">
        <xdr:nvSpPr>
          <xdr:cNvPr id="29" name="Rectangle 19">
            <a:extLst>
              <a:ext uri="{FF2B5EF4-FFF2-40B4-BE49-F238E27FC236}">
                <a16:creationId xmlns:a16="http://schemas.microsoft.com/office/drawing/2014/main" id="{4B02C910-9E99-4060-B713-5E8C85691EAB}"/>
              </a:ext>
              <a:ext uri="{147F2762-F138-4A5C-976F-8EAC2B608ADB}">
                <a16:predDERef xmlns:a16="http://schemas.microsoft.com/office/drawing/2014/main" pred="{5214391C-E6BF-40A0-8569-0360960D9EEB}"/>
              </a:ext>
            </a:extLst>
          </xdr:cNvPr>
          <xdr:cNvSpPr/>
        </xdr:nvSpPr>
        <xdr:spPr>
          <a:xfrm>
            <a:off x="15550046" y="5486400"/>
            <a:ext cx="1936411" cy="776075"/>
          </a:xfrm>
          <a:prstGeom prst="rect">
            <a:avLst/>
          </a:prstGeom>
          <a:solidFill>
            <a:sysClr val="window" lastClr="FFFFFF"/>
          </a:solidFill>
          <a:ln w="38100">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ysClr val="windowText" lastClr="000000"/>
                </a:solidFill>
              </a:rPr>
              <a:t>0503_A9_Outfall1 (Walnut Creek)</a:t>
            </a:r>
          </a:p>
        </xdr:txBody>
      </xdr:sp>
    </xdr:grpSp>
    <xdr:clientData/>
  </xdr:twoCellAnchor>
  <xdr:twoCellAnchor editAs="oneCell">
    <xdr:from>
      <xdr:col>13</xdr:col>
      <xdr:colOff>76200</xdr:colOff>
      <xdr:row>0</xdr:row>
      <xdr:rowOff>50800</xdr:rowOff>
    </xdr:from>
    <xdr:to>
      <xdr:col>19</xdr:col>
      <xdr:colOff>457200</xdr:colOff>
      <xdr:row>30</xdr:row>
      <xdr:rowOff>41275</xdr:rowOff>
    </xdr:to>
    <xdr:pic>
      <xdr:nvPicPr>
        <xdr:cNvPr id="54" name="Picture 53">
          <a:extLst>
            <a:ext uri="{FF2B5EF4-FFF2-40B4-BE49-F238E27FC236}">
              <a16:creationId xmlns:a16="http://schemas.microsoft.com/office/drawing/2014/main" id="{3F36F23B-3CD5-80C1-B33F-1A40D1468A55}"/>
            </a:ext>
            <a:ext uri="{147F2762-F138-4A5C-976F-8EAC2B608ADB}">
              <a16:predDERef xmlns:a16="http://schemas.microsoft.com/office/drawing/2014/main" pred="{4B02C910-9E99-4060-B713-5E8C85691EAB}"/>
            </a:ext>
          </a:extLst>
        </xdr:cNvPr>
        <xdr:cNvPicPr>
          <a:picLocks noChangeAspect="1"/>
        </xdr:cNvPicPr>
      </xdr:nvPicPr>
      <xdr:blipFill>
        <a:blip xmlns:r="http://schemas.openxmlformats.org/officeDocument/2006/relationships" r:embed="rId4"/>
        <a:stretch>
          <a:fillRect/>
        </a:stretch>
      </xdr:blipFill>
      <xdr:spPr>
        <a:xfrm>
          <a:off x="12014200" y="50800"/>
          <a:ext cx="4705350" cy="6099175"/>
        </a:xfrm>
        <a:prstGeom prst="rect">
          <a:avLst/>
        </a:prstGeom>
      </xdr:spPr>
    </xdr:pic>
    <xdr:clientData/>
  </xdr:twoCellAnchor>
  <xdr:twoCellAnchor>
    <xdr:from>
      <xdr:col>4</xdr:col>
      <xdr:colOff>393700</xdr:colOff>
      <xdr:row>1</xdr:row>
      <xdr:rowOff>88900</xdr:rowOff>
    </xdr:from>
    <xdr:to>
      <xdr:col>13</xdr:col>
      <xdr:colOff>2988</xdr:colOff>
      <xdr:row>15</xdr:row>
      <xdr:rowOff>12700</xdr:rowOff>
    </xdr:to>
    <xdr:sp macro="" textlink="">
      <xdr:nvSpPr>
        <xdr:cNvPr id="58" name="TextBox 4">
          <a:extLst>
            <a:ext uri="{FF2B5EF4-FFF2-40B4-BE49-F238E27FC236}">
              <a16:creationId xmlns:a16="http://schemas.microsoft.com/office/drawing/2014/main" id="{8F7078D2-3A02-462C-8A05-7904ECAB11F6}"/>
            </a:ext>
            <a:ext uri="{147F2762-F138-4A5C-976F-8EAC2B608ADB}">
              <a16:predDERef xmlns:a16="http://schemas.microsoft.com/office/drawing/2014/main" pred="{8D6339CA-0D0A-440B-BE7F-CDB71EF27834}"/>
            </a:ext>
          </a:extLst>
        </xdr:cNvPr>
        <xdr:cNvSpPr txBox="1"/>
      </xdr:nvSpPr>
      <xdr:spPr>
        <a:xfrm>
          <a:off x="4838700" y="279400"/>
          <a:ext cx="7102288" cy="2946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0503_A8</a:t>
          </a:r>
          <a:r>
            <a:rPr lang="en-US" sz="1200" b="1" u="sng" baseline="0"/>
            <a:t> Overview:</a:t>
          </a:r>
        </a:p>
        <a:p>
          <a:endParaRPr lang="en-US" sz="1200" baseline="0"/>
        </a:p>
        <a:p>
          <a:r>
            <a:rPr lang="en-US" sz="1200" baseline="0">
              <a:solidFill>
                <a:schemeClr val="dk1"/>
              </a:solidFill>
              <a:effectLst/>
              <a:latin typeface="+mn-lt"/>
              <a:ea typeface="+mn-ea"/>
              <a:cs typeface="+mn-cs"/>
            </a:rPr>
            <a:t>There are no flow-regulating lakes in this study area.</a:t>
          </a:r>
        </a:p>
        <a:p>
          <a:endParaRPr lang="en-US" sz="1400">
            <a:effectLst/>
          </a:endParaRPr>
        </a:p>
        <a:p>
          <a:r>
            <a:rPr lang="en-US" sz="1200" baseline="0">
              <a:solidFill>
                <a:schemeClr val="dk1"/>
              </a:solidFill>
              <a:effectLst/>
              <a:latin typeface="+mn-lt"/>
              <a:ea typeface="+mn-ea"/>
              <a:cs typeface="+mn-cs"/>
            </a:rPr>
            <a:t>There is one stream gage on Walnut Creek. </a:t>
          </a:r>
        </a:p>
        <a:p>
          <a:endParaRPr lang="en-US" sz="1200" baseline="0">
            <a:solidFill>
              <a:schemeClr val="dk1"/>
            </a:solidFill>
            <a:effectLst/>
            <a:latin typeface="+mn-lt"/>
            <a:ea typeface="+mn-ea"/>
            <a:cs typeface="+mn-cs"/>
          </a:endParaRPr>
        </a:p>
        <a:p>
          <a:r>
            <a:rPr lang="en-US" sz="1200" baseline="0">
              <a:solidFill>
                <a:schemeClr val="dk1"/>
              </a:solidFill>
              <a:effectLst/>
              <a:latin typeface="+mn-lt"/>
              <a:ea typeface="+mn-ea"/>
              <a:cs typeface="+mn-cs"/>
            </a:rPr>
            <a:t>There are effective flow locations in the study area.</a:t>
          </a:r>
        </a:p>
        <a:p>
          <a:endParaRPr lang="en-US" sz="1400">
            <a:effectLst/>
          </a:endParaRPr>
        </a:p>
        <a:p>
          <a:r>
            <a:rPr lang="en-US" sz="1200" baseline="0">
              <a:solidFill>
                <a:schemeClr val="dk1"/>
              </a:solidFill>
              <a:effectLst/>
              <a:latin typeface="+mn-lt"/>
              <a:ea typeface="+mn-ea"/>
              <a:cs typeface="+mn-cs"/>
            </a:rPr>
            <a:t>The City of Austin urban area covers most of the domain.</a:t>
          </a:r>
        </a:p>
        <a:p>
          <a:endParaRPr lang="en-US" sz="1400">
            <a:effectLst/>
          </a:endParaRPr>
        </a:p>
        <a:p>
          <a:r>
            <a:rPr lang="en-US" sz="1200" baseline="0">
              <a:solidFill>
                <a:schemeClr val="dk1"/>
              </a:solidFill>
              <a:effectLst/>
              <a:latin typeface="+mn-lt"/>
              <a:ea typeface="+mn-ea"/>
              <a:cs typeface="+mn-cs"/>
            </a:rPr>
            <a:t>There is digital effective mapping available in this area.</a:t>
          </a:r>
          <a:endParaRPr lang="en-US" sz="1400">
            <a:effectLst/>
          </a:endParaRPr>
        </a:p>
      </xdr:txBody>
    </xdr:sp>
    <xdr:clientData/>
  </xdr:twoCellAnchor>
  <xdr:twoCellAnchor>
    <xdr:from>
      <xdr:col>9</xdr:col>
      <xdr:colOff>127001</xdr:colOff>
      <xdr:row>36</xdr:row>
      <xdr:rowOff>38100</xdr:rowOff>
    </xdr:from>
    <xdr:to>
      <xdr:col>16</xdr:col>
      <xdr:colOff>279401</xdr:colOff>
      <xdr:row>42</xdr:row>
      <xdr:rowOff>0</xdr:rowOff>
    </xdr:to>
    <xdr:sp macro="" textlink="">
      <xdr:nvSpPr>
        <xdr:cNvPr id="15" name="TextBox 3">
          <a:extLst>
            <a:ext uri="{FF2B5EF4-FFF2-40B4-BE49-F238E27FC236}">
              <a16:creationId xmlns:a16="http://schemas.microsoft.com/office/drawing/2014/main" id="{B480AFB0-6516-4AFE-AD07-8966AA037888}"/>
            </a:ext>
          </a:extLst>
        </xdr:cNvPr>
        <xdr:cNvSpPr txBox="1"/>
      </xdr:nvSpPr>
      <xdr:spPr>
        <a:xfrm>
          <a:off x="9626601" y="6667500"/>
          <a:ext cx="4419600"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0503_A9 Outflow</a:t>
          </a:r>
          <a:r>
            <a:rPr lang="en-US" sz="1200" b="1" u="sng" baseline="0"/>
            <a:t> Characteristics:</a:t>
          </a:r>
        </a:p>
        <a:p>
          <a:endParaRPr lang="en-US" sz="1200" baseline="0"/>
        </a:p>
        <a:p>
          <a:r>
            <a:rPr lang="en-US" sz="1200" baseline="0"/>
            <a:t>There are two streams that have outflows at the outlet of this domain. A SA/2D connections was placed on each stream.</a:t>
          </a:r>
        </a:p>
        <a:p>
          <a:r>
            <a:rPr lang="en-US" sz="1200" i="1" baseline="0"/>
            <a:t>A screen shot of the connections is included on the right.</a:t>
          </a:r>
          <a:endParaRPr lang="en-US" sz="1200" i="1"/>
        </a:p>
      </xdr:txBody>
    </xdr:sp>
    <xdr:clientData/>
  </xdr:twoCellAnchor>
  <xdr:twoCellAnchor>
    <xdr:from>
      <xdr:col>1</xdr:col>
      <xdr:colOff>0</xdr:colOff>
      <xdr:row>22</xdr:row>
      <xdr:rowOff>38100</xdr:rowOff>
    </xdr:from>
    <xdr:to>
      <xdr:col>7</xdr:col>
      <xdr:colOff>762000</xdr:colOff>
      <xdr:row>33</xdr:row>
      <xdr:rowOff>47625</xdr:rowOff>
    </xdr:to>
    <xdr:sp macro="" textlink="">
      <xdr:nvSpPr>
        <xdr:cNvPr id="6" name="TextBox 5">
          <a:extLst>
            <a:ext uri="{FF2B5EF4-FFF2-40B4-BE49-F238E27FC236}">
              <a16:creationId xmlns:a16="http://schemas.microsoft.com/office/drawing/2014/main" id="{B1C52A4C-5848-4079-B17D-7DA168F98C6C}"/>
            </a:ext>
            <a:ext uri="{147F2762-F138-4A5C-976F-8EAC2B608ADB}">
              <a16:predDERef xmlns:a16="http://schemas.microsoft.com/office/drawing/2014/main" pred="{B480AFB0-6516-4AFE-AD07-8966AA037888}"/>
            </a:ext>
          </a:extLst>
        </xdr:cNvPr>
        <xdr:cNvSpPr txBox="1"/>
      </xdr:nvSpPr>
      <xdr:spPr>
        <a:xfrm>
          <a:off x="609600" y="4610100"/>
          <a:ext cx="7677150" cy="2105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100"/>
            <a:t>All DSS data stored in model Hydrology folder so models can be reviewed independently</a:t>
          </a:r>
        </a:p>
        <a:p>
          <a:endParaRPr lang="en-US" sz="1100" baseline="0"/>
        </a:p>
        <a:p>
          <a:pPr eaLnBrk="1" fontAlgn="auto" latinLnBrk="0" hangingPunct="1"/>
          <a:r>
            <a:rPr lang="en-US" sz="1100">
              <a:solidFill>
                <a:schemeClr val="dk1"/>
              </a:solidFill>
              <a:effectLst/>
              <a:latin typeface="+mn-lt"/>
              <a:ea typeface="+mn-ea"/>
              <a:cs typeface="+mn-cs"/>
            </a:rPr>
            <a:t>Precipitation:</a:t>
          </a:r>
          <a:endParaRPr lang="en-US">
            <a:effectLst/>
          </a:endParaRPr>
        </a:p>
        <a:p>
          <a:r>
            <a:rPr lang="en-US" sz="1100" baseline="0">
              <a:solidFill>
                <a:schemeClr val="dk1"/>
              </a:solidFill>
              <a:effectLst/>
              <a:latin typeface="+mn-lt"/>
              <a:ea typeface="+mn-ea"/>
              <a:cs typeface="+mn-cs"/>
            </a:rPr>
            <a:t>-AustinTravis_0503_A9_Rainfall_NRCS.dss</a:t>
          </a:r>
          <a:br>
            <a:rPr lang="en-US" sz="1100" baseline="0">
              <a:solidFill>
                <a:schemeClr val="dk1"/>
              </a:solidFill>
              <a:effectLst/>
              <a:latin typeface="+mn-lt"/>
              <a:ea typeface="+mn-ea"/>
              <a:cs typeface="+mn-cs"/>
            </a:rPr>
          </a:br>
          <a:endParaRPr lang="en-US">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63424</xdr:colOff>
      <xdr:row>22</xdr:row>
      <xdr:rowOff>112058</xdr:rowOff>
    </xdr:from>
    <xdr:to>
      <xdr:col>7</xdr:col>
      <xdr:colOff>855232</xdr:colOff>
      <xdr:row>30</xdr:row>
      <xdr:rowOff>0</xdr:rowOff>
    </xdr:to>
    <xdr:sp macro="" textlink="">
      <xdr:nvSpPr>
        <xdr:cNvPr id="21" name="TextBox 1">
          <a:extLst>
            <a:ext uri="{FF2B5EF4-FFF2-40B4-BE49-F238E27FC236}">
              <a16:creationId xmlns:a16="http://schemas.microsoft.com/office/drawing/2014/main" id="{05ED48C1-8966-4AB9-838F-5477B34F8510}"/>
            </a:ext>
          </a:extLst>
        </xdr:cNvPr>
        <xdr:cNvSpPr txBox="1"/>
      </xdr:nvSpPr>
      <xdr:spPr>
        <a:xfrm>
          <a:off x="673024" y="4722158"/>
          <a:ext cx="10373958" cy="14119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endParaRPr lang="en-US" sz="1100" baseline="0"/>
        </a:p>
        <a:p>
          <a:r>
            <a:rPr lang="en-US" sz="1100"/>
            <a:t>Precipitation:</a:t>
          </a:r>
        </a:p>
        <a:p>
          <a:r>
            <a:rPr lang="en-US" sz="1100"/>
            <a:t>-AustinTravis_0504_A10_Rainfall_NRCS.dss</a:t>
          </a:r>
        </a:p>
        <a:p>
          <a:r>
            <a:rPr lang="en-US" sz="1100"/>
            <a:t>Fluvial:</a:t>
          </a:r>
        </a:p>
        <a:p>
          <a:pPr marL="0" marR="0" lvl="0" indent="0" defTabSz="914400" eaLnBrk="1" fontAlgn="auto" latinLnBrk="0" hangingPunct="1">
            <a:lnSpc>
              <a:spcPct val="100000"/>
            </a:lnSpc>
            <a:spcBef>
              <a:spcPts val="0"/>
            </a:spcBef>
            <a:spcAft>
              <a:spcPts val="0"/>
            </a:spcAft>
            <a:buClrTx/>
            <a:buSzTx/>
            <a:buFontTx/>
            <a:buNone/>
            <a:tabLst/>
            <a:defRPr/>
          </a:pPr>
          <a:r>
            <a:rPr lang="en-US" sz="1100"/>
            <a:t>-Austin</a:t>
          </a:r>
          <a:r>
            <a:rPr lang="en-US" sz="1100" baseline="0"/>
            <a:t>Travis</a:t>
          </a:r>
          <a:r>
            <a:rPr lang="en-US" sz="1100"/>
            <a:t>_05</a:t>
          </a:r>
          <a:r>
            <a:rPr lang="en-US" sz="1100">
              <a:solidFill>
                <a:schemeClr val="dk1"/>
              </a:solidFill>
              <a:effectLst/>
              <a:latin typeface="+mn-lt"/>
              <a:ea typeface="+mn-ea"/>
              <a:cs typeface="+mn-cs"/>
            </a:rPr>
            <a:t>04_A7.dss</a:t>
          </a:r>
          <a:br>
            <a:rPr lang="en-US" sz="1100">
              <a:solidFill>
                <a:schemeClr val="dk1"/>
              </a:solidFill>
              <a:effectLst/>
              <a:latin typeface="+mn-lt"/>
              <a:ea typeface="+mn-ea"/>
              <a:cs typeface="+mn-cs"/>
            </a:rPr>
          </a:br>
          <a:r>
            <a:rPr lang="en-US" sz="1100">
              <a:solidFill>
                <a:schemeClr val="dk1"/>
              </a:solidFill>
              <a:effectLst/>
              <a:latin typeface="+mn-lt"/>
              <a:ea typeface="+mn-ea"/>
              <a:cs typeface="+mn-cs"/>
            </a:rPr>
            <a:t>-Austin</a:t>
          </a:r>
          <a:r>
            <a:rPr lang="en-US" sz="1100" baseline="0">
              <a:solidFill>
                <a:schemeClr val="dk1"/>
              </a:solidFill>
              <a:effectLst/>
              <a:latin typeface="+mn-lt"/>
              <a:ea typeface="+mn-ea"/>
              <a:cs typeface="+mn-cs"/>
            </a:rPr>
            <a:t>Travis</a:t>
          </a:r>
          <a:r>
            <a:rPr lang="en-US" sz="1100">
              <a:solidFill>
                <a:schemeClr val="dk1"/>
              </a:solidFill>
              <a:effectLst/>
              <a:latin typeface="+mn-lt"/>
              <a:ea typeface="+mn-ea"/>
              <a:cs typeface="+mn-cs"/>
            </a:rPr>
            <a:t>_0503_A8.dss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-Austin</a:t>
          </a:r>
          <a:r>
            <a:rPr lang="en-US" sz="1100" baseline="0">
              <a:solidFill>
                <a:schemeClr val="dk1"/>
              </a:solidFill>
              <a:effectLst/>
              <a:latin typeface="+mn-lt"/>
              <a:ea typeface="+mn-ea"/>
              <a:cs typeface="+mn-cs"/>
            </a:rPr>
            <a:t>Travis</a:t>
          </a:r>
          <a:r>
            <a:rPr lang="en-US" sz="1100">
              <a:solidFill>
                <a:schemeClr val="dk1"/>
              </a:solidFill>
              <a:effectLst/>
              <a:latin typeface="+mn-lt"/>
              <a:ea typeface="+mn-ea"/>
              <a:cs typeface="+mn-cs"/>
            </a:rPr>
            <a:t>_0503_A9.dss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p>
      </xdr:txBody>
    </xdr:sp>
    <xdr:clientData/>
  </xdr:twoCellAnchor>
  <xdr:twoCellAnchor>
    <xdr:from>
      <xdr:col>1</xdr:col>
      <xdr:colOff>44825</xdr:colOff>
      <xdr:row>45</xdr:row>
      <xdr:rowOff>56028</xdr:rowOff>
    </xdr:from>
    <xdr:to>
      <xdr:col>7</xdr:col>
      <xdr:colOff>1042148</xdr:colOff>
      <xdr:row>56</xdr:row>
      <xdr:rowOff>100853</xdr:rowOff>
    </xdr:to>
    <xdr:sp macro="" textlink="">
      <xdr:nvSpPr>
        <xdr:cNvPr id="2" name="TextBox 2">
          <a:extLst>
            <a:ext uri="{FF2B5EF4-FFF2-40B4-BE49-F238E27FC236}">
              <a16:creationId xmlns:a16="http://schemas.microsoft.com/office/drawing/2014/main" id="{D75131E8-638C-4284-B9C5-E2D1EC9F9EB1}"/>
            </a:ext>
            <a:ext uri="{147F2762-F138-4A5C-976F-8EAC2B608ADB}">
              <a16:predDERef xmlns:a16="http://schemas.microsoft.com/office/drawing/2014/main" pred="{79271F13-92F3-42D8-848A-1F55861DA095}"/>
            </a:ext>
          </a:extLst>
        </xdr:cNvPr>
        <xdr:cNvSpPr txBox="1"/>
      </xdr:nvSpPr>
      <xdr:spPr>
        <a:xfrm>
          <a:off x="654425" y="9266703"/>
          <a:ext cx="10579473" cy="2140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Validations checks were completed at one gage location and eleven effective flow locations.</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initial computed flows were in alignment with the gage analysis, and within 25 percent of the effective flows at five of the eleven locations.</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Parameters Adjusted During</a:t>
          </a:r>
          <a:r>
            <a:rPr lang="en-US" sz="1100" baseline="0">
              <a:solidFill>
                <a:schemeClr val="dk1"/>
              </a:solidFill>
              <a:effectLst/>
              <a:latin typeface="+mn-lt"/>
              <a:ea typeface="+mn-ea"/>
              <a:cs typeface="+mn-cs"/>
            </a:rPr>
            <a:t> Validation: C</a:t>
          </a:r>
          <a:r>
            <a:rPr lang="en-US" sz="1100">
              <a:solidFill>
                <a:schemeClr val="dk1"/>
              </a:solidFill>
              <a:effectLst/>
              <a:latin typeface="+mn-lt"/>
              <a:ea typeface="+mn-ea"/>
              <a:cs typeface="+mn-cs"/>
            </a:rPr>
            <a:t>hannel Manning’s n value on Cottonmouth Creek was increased to 0.055.</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Summary of Results:</a:t>
          </a:r>
        </a:p>
        <a:p>
          <a:r>
            <a:rPr lang="en-US" sz="1100">
              <a:solidFill>
                <a:schemeClr val="dk1"/>
              </a:solidFill>
              <a:effectLst/>
              <a:latin typeface="+mn-lt"/>
              <a:ea typeface="+mn-ea"/>
              <a:cs typeface="+mn-cs"/>
            </a:rPr>
            <a:t>The higher computed flows are located on Cottonmouth Creek. It did not seam reasonable to adjust the CNs to reduce the flows only for this creek when the flows at the other locations were generally within tolerance. The channel Manning’s n value on Cottonmouth Creek was increased to 0.055 with no significant impact on the flows. No further adjustments were made to the model parameters.</a:t>
          </a:r>
        </a:p>
      </xdr:txBody>
    </xdr:sp>
    <xdr:clientData/>
  </xdr:twoCellAnchor>
  <xdr:twoCellAnchor>
    <xdr:from>
      <xdr:col>4</xdr:col>
      <xdr:colOff>705970</xdr:colOff>
      <xdr:row>2</xdr:row>
      <xdr:rowOff>0</xdr:rowOff>
    </xdr:from>
    <xdr:to>
      <xdr:col>9</xdr:col>
      <xdr:colOff>134470</xdr:colOff>
      <xdr:row>15</xdr:row>
      <xdr:rowOff>179294</xdr:rowOff>
    </xdr:to>
    <xdr:sp macro="" textlink="">
      <xdr:nvSpPr>
        <xdr:cNvPr id="9" name="TextBox 5">
          <a:extLst>
            <a:ext uri="{FF2B5EF4-FFF2-40B4-BE49-F238E27FC236}">
              <a16:creationId xmlns:a16="http://schemas.microsoft.com/office/drawing/2014/main" id="{A801F68E-54D7-4ECE-AD41-951C21DE4475}"/>
            </a:ext>
            <a:ext uri="{147F2762-F138-4A5C-976F-8EAC2B608ADB}">
              <a16:predDERef xmlns:a16="http://schemas.microsoft.com/office/drawing/2014/main" pred="{333E38F5-87BF-4AB1-8A12-78A1CA4DE9E2}"/>
            </a:ext>
          </a:extLst>
        </xdr:cNvPr>
        <xdr:cNvSpPr txBox="1"/>
      </xdr:nvSpPr>
      <xdr:spPr>
        <a:xfrm>
          <a:off x="6449545" y="457200"/>
          <a:ext cx="6438900" cy="29224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0504</a:t>
          </a:r>
          <a:r>
            <a:rPr lang="en-US" sz="1200" b="1" u="sng" baseline="0"/>
            <a:t> </a:t>
          </a:r>
          <a:r>
            <a:rPr lang="en-US" sz="1200" b="1" u="sng"/>
            <a:t>A10</a:t>
          </a:r>
          <a:r>
            <a:rPr lang="en-US" sz="1200" b="1" u="sng" baseline="0"/>
            <a:t> Overview:</a:t>
          </a:r>
        </a:p>
        <a:p>
          <a:endParaRPr lang="en-US" sz="1200" baseline="0"/>
        </a:p>
        <a:p>
          <a:r>
            <a:rPr lang="en-US" sz="1200" baseline="0"/>
            <a:t>There are </a:t>
          </a:r>
          <a:r>
            <a:rPr lang="en-US" sz="1200" baseline="0">
              <a:solidFill>
                <a:schemeClr val="dk1"/>
              </a:solidFill>
              <a:effectLst/>
              <a:latin typeface="+mn-lt"/>
              <a:ea typeface="+mn-ea"/>
              <a:cs typeface="+mn-cs"/>
            </a:rPr>
            <a:t>no</a:t>
          </a:r>
          <a:r>
            <a:rPr lang="en-US" sz="1200" baseline="0"/>
            <a:t> flow-regulating lakes. </a:t>
          </a:r>
        </a:p>
        <a:p>
          <a:endParaRPr lang="en-US" sz="1200" baseline="0"/>
        </a:p>
        <a:p>
          <a:r>
            <a:rPr lang="en-US" sz="1200" baseline="0"/>
            <a:t>There is one stream gage. </a:t>
          </a:r>
        </a:p>
        <a:p>
          <a:endParaRPr lang="en-US" sz="1200" baseline="0"/>
        </a:p>
        <a:p>
          <a:r>
            <a:rPr lang="en-US" sz="1200" baseline="0"/>
            <a:t>There are effective flows reported for this domain.</a:t>
          </a:r>
        </a:p>
        <a:p>
          <a:endParaRPr lang="en-US" sz="1200" baseline="0"/>
        </a:p>
        <a:p>
          <a:r>
            <a:rPr lang="en-US" sz="1200" baseline="0"/>
            <a:t>The majority of the domain is within the City of Austin.</a:t>
          </a:r>
        </a:p>
        <a:p>
          <a:endParaRPr lang="en-US" sz="1200" baseline="0"/>
        </a:p>
        <a:p>
          <a:r>
            <a:rPr lang="en-US" sz="1200" baseline="0"/>
            <a:t>There are some mining areas in the vicinity of the Colorado River.</a:t>
          </a:r>
        </a:p>
        <a:p>
          <a:endParaRPr lang="en-US" sz="1200" baseline="0"/>
        </a:p>
        <a:p>
          <a:r>
            <a:rPr lang="en-US" sz="1200" baseline="0"/>
            <a:t>There are digital effective mapping layers available in this area.</a:t>
          </a:r>
          <a:endParaRPr lang="en-US" sz="1200"/>
        </a:p>
      </xdr:txBody>
    </xdr:sp>
    <xdr:clientData/>
  </xdr:twoCellAnchor>
  <xdr:twoCellAnchor editAs="oneCell">
    <xdr:from>
      <xdr:col>10</xdr:col>
      <xdr:colOff>0</xdr:colOff>
      <xdr:row>1</xdr:row>
      <xdr:rowOff>0</xdr:rowOff>
    </xdr:from>
    <xdr:to>
      <xdr:col>17</xdr:col>
      <xdr:colOff>261993</xdr:colOff>
      <xdr:row>34</xdr:row>
      <xdr:rowOff>0</xdr:rowOff>
    </xdr:to>
    <xdr:pic>
      <xdr:nvPicPr>
        <xdr:cNvPr id="3" name="Picture 2">
          <a:extLst>
            <a:ext uri="{FF2B5EF4-FFF2-40B4-BE49-F238E27FC236}">
              <a16:creationId xmlns:a16="http://schemas.microsoft.com/office/drawing/2014/main" id="{D9A48142-238A-A07F-DE05-6F09448D7D88}"/>
            </a:ext>
            <a:ext uri="{147F2762-F138-4A5C-976F-8EAC2B608ADB}">
              <a16:predDERef xmlns:a16="http://schemas.microsoft.com/office/drawing/2014/main" pred="{A801F68E-54D7-4ECE-AD41-951C21DE4475}"/>
            </a:ext>
          </a:extLst>
        </xdr:cNvPr>
        <xdr:cNvPicPr>
          <a:picLocks noChangeAspect="1"/>
        </xdr:cNvPicPr>
      </xdr:nvPicPr>
      <xdr:blipFill>
        <a:blip xmlns:r="http://schemas.openxmlformats.org/officeDocument/2006/relationships" r:embed="rId1"/>
        <a:stretch>
          <a:fillRect/>
        </a:stretch>
      </xdr:blipFill>
      <xdr:spPr>
        <a:xfrm>
          <a:off x="13515975" y="190500"/>
          <a:ext cx="5248275" cy="6819900"/>
        </a:xfrm>
        <a:prstGeom prst="rect">
          <a:avLst/>
        </a:prstGeom>
      </xdr:spPr>
    </xdr:pic>
    <xdr:clientData/>
  </xdr:twoCellAnchor>
  <xdr:twoCellAnchor>
    <xdr:from>
      <xdr:col>15</xdr:col>
      <xdr:colOff>603436</xdr:colOff>
      <xdr:row>64</xdr:row>
      <xdr:rowOff>19610</xdr:rowOff>
    </xdr:from>
    <xdr:to>
      <xdr:col>26</xdr:col>
      <xdr:colOff>521247</xdr:colOff>
      <xdr:row>74</xdr:row>
      <xdr:rowOff>20604</xdr:rowOff>
    </xdr:to>
    <xdr:grpSp>
      <xdr:nvGrpSpPr>
        <xdr:cNvPr id="6" name="Group 5">
          <a:extLst>
            <a:ext uri="{FF2B5EF4-FFF2-40B4-BE49-F238E27FC236}">
              <a16:creationId xmlns:a16="http://schemas.microsoft.com/office/drawing/2014/main" id="{903DE222-304D-4EE9-8CAE-85A9C30EE3DF}"/>
            </a:ext>
          </a:extLst>
        </xdr:cNvPr>
        <xdr:cNvGrpSpPr/>
      </xdr:nvGrpSpPr>
      <xdr:grpSpPr>
        <a:xfrm>
          <a:off x="18001801" y="13830860"/>
          <a:ext cx="7614011" cy="2096494"/>
          <a:chOff x="17301882" y="12707470"/>
          <a:chExt cx="7571428" cy="1917200"/>
        </a:xfrm>
      </xdr:grpSpPr>
      <xdr:pic>
        <xdr:nvPicPr>
          <xdr:cNvPr id="4" name="Picture 3">
            <a:extLst>
              <a:ext uri="{FF2B5EF4-FFF2-40B4-BE49-F238E27FC236}">
                <a16:creationId xmlns:a16="http://schemas.microsoft.com/office/drawing/2014/main" id="{6AC8BB91-4A15-409F-8981-71C31E4E1E3D}"/>
              </a:ext>
            </a:extLst>
          </xdr:cNvPr>
          <xdr:cNvPicPr>
            <a:picLocks noChangeAspect="1"/>
          </xdr:cNvPicPr>
        </xdr:nvPicPr>
        <xdr:blipFill>
          <a:blip xmlns:r="http://schemas.openxmlformats.org/officeDocument/2006/relationships" r:embed="rId2"/>
          <a:stretch>
            <a:fillRect/>
          </a:stretch>
        </xdr:blipFill>
        <xdr:spPr>
          <a:xfrm>
            <a:off x="17301882" y="12707470"/>
            <a:ext cx="7571428" cy="971429"/>
          </a:xfrm>
          <a:prstGeom prst="rect">
            <a:avLst/>
          </a:prstGeom>
        </xdr:spPr>
      </xdr:pic>
      <xdr:pic>
        <xdr:nvPicPr>
          <xdr:cNvPr id="5" name="Picture 4">
            <a:extLst>
              <a:ext uri="{FF2B5EF4-FFF2-40B4-BE49-F238E27FC236}">
                <a16:creationId xmlns:a16="http://schemas.microsoft.com/office/drawing/2014/main" id="{2EBAC50B-F5F1-4211-A40E-FF8E0CE063E2}"/>
              </a:ext>
            </a:extLst>
          </xdr:cNvPr>
          <xdr:cNvPicPr>
            <a:picLocks noChangeAspect="1"/>
          </xdr:cNvPicPr>
        </xdr:nvPicPr>
        <xdr:blipFill>
          <a:blip xmlns:r="http://schemas.openxmlformats.org/officeDocument/2006/relationships" r:embed="rId3"/>
          <a:stretch>
            <a:fillRect/>
          </a:stretch>
        </xdr:blipFill>
        <xdr:spPr>
          <a:xfrm>
            <a:off x="17391529" y="13615146"/>
            <a:ext cx="7466667" cy="1009524"/>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57150</xdr:colOff>
      <xdr:row>1</xdr:row>
      <xdr:rowOff>57150</xdr:rowOff>
    </xdr:from>
    <xdr:to>
      <xdr:col>15</xdr:col>
      <xdr:colOff>209550</xdr:colOff>
      <xdr:row>18</xdr:row>
      <xdr:rowOff>95250</xdr:rowOff>
    </xdr:to>
    <xdr:pic>
      <xdr:nvPicPr>
        <xdr:cNvPr id="3" name="Picture 1">
          <a:extLst>
            <a:ext uri="{FF2B5EF4-FFF2-40B4-BE49-F238E27FC236}">
              <a16:creationId xmlns:a16="http://schemas.microsoft.com/office/drawing/2014/main" id="{0163878E-99A1-4A80-AE94-7C1333CAC2D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905375" y="257175"/>
          <a:ext cx="5638800" cy="3438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96A2D9-D224-4351-8625-959D9F3B4DA6}" name="Table1" displayName="Table1" ref="B4:H14" totalsRowShown="0" headerRowDxfId="11" dataDxfId="10">
  <tableColumns count="7">
    <tableColumn id="1" xr3:uid="{C1D31983-71A7-485E-AF50-0C972431CBCC}" name="Model Domain" dataDxfId="9"/>
    <tableColumn id="2" xr3:uid="{D0654C0B-D0AB-420E-BD1D-8CD21F972585}" name="Domain Area (sqmi)" dataDxfId="8"/>
    <tableColumn id="3" xr3:uid="{AF854DA2-8350-4C14-A9C7-EED58B8010E2}" name="Domain Type" dataDxfId="7"/>
    <tableColumn id="4" xr3:uid="{259493D1-4D40-4542-AAC4-933EB6029F2E}" name="Flow Type" dataDxfId="6"/>
    <tableColumn id="5" xr3:uid="{40BD40A9-8C70-4F2D-8959-F2187081D85E}" name="Inflowing Area (sqmi)" dataDxfId="5"/>
    <tableColumn id="6" xr3:uid="{EFB63D85-CDC3-4611-B8C3-96A349C9E74C}" name="Total Drainage Area at Confluence" dataDxfId="4">
      <calculatedColumnFormula>Table1[[#This Row],[Domain Area (sqmi)]]+Table1[[#This Row],[Inflowing Area (sqmi)]]</calculatedColumnFormula>
    </tableColumn>
    <tableColumn id="7" xr3:uid="{609EB797-F3ED-4C38-B144-9AB9CECDCDF1}" name="Simulation Length" dataDxfId="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45E9-EEDC-4995-8660-59AAD484BAF7}">
  <dimension ref="B2:H16"/>
  <sheetViews>
    <sheetView topLeftCell="A32" zoomScale="115" zoomScaleNormal="115" workbookViewId="0">
      <selection activeCell="D17" sqref="D17"/>
    </sheetView>
  </sheetViews>
  <sheetFormatPr defaultRowHeight="15"/>
  <cols>
    <col min="2" max="2" width="17.140625" customWidth="1"/>
    <col min="3" max="3" width="29.7109375" bestFit="1" customWidth="1"/>
    <col min="4" max="4" width="24.140625" customWidth="1"/>
    <col min="5" max="5" width="18.42578125" customWidth="1"/>
    <col min="6" max="6" width="23.140625" customWidth="1"/>
    <col min="7" max="7" width="35.85546875" customWidth="1"/>
    <col min="8" max="8" width="20.28515625" customWidth="1"/>
    <col min="9" max="9" width="11.42578125" customWidth="1"/>
  </cols>
  <sheetData>
    <row r="2" spans="2:8" ht="26.25">
      <c r="B2" s="40" t="s">
        <v>0</v>
      </c>
    </row>
    <row r="4" spans="2:8" ht="15.75">
      <c r="B4" s="41" t="s">
        <v>1</v>
      </c>
      <c r="C4" s="41" t="s">
        <v>2</v>
      </c>
      <c r="D4" s="41" t="s">
        <v>3</v>
      </c>
      <c r="E4" s="41" t="s">
        <v>4</v>
      </c>
      <c r="F4" s="41" t="s">
        <v>5</v>
      </c>
      <c r="G4" s="41" t="s">
        <v>6</v>
      </c>
      <c r="H4" s="193" t="s">
        <v>7</v>
      </c>
    </row>
    <row r="5" spans="2:8" ht="15.75">
      <c r="B5" s="41" t="s">
        <v>8</v>
      </c>
      <c r="C5" s="124">
        <v>222.56700000000001</v>
      </c>
      <c r="D5" s="42" t="s">
        <v>9</v>
      </c>
      <c r="E5" s="42" t="s">
        <v>10</v>
      </c>
      <c r="F5" s="42">
        <v>36792</v>
      </c>
      <c r="G5" s="124">
        <f>Table1[[#This Row],[Domain Area (sqmi)]]+Table1[[#This Row],[Inflowing Area (sqmi)]]</f>
        <v>37014.567000000003</v>
      </c>
      <c r="H5" s="191" t="s">
        <v>11</v>
      </c>
    </row>
    <row r="6" spans="2:8" ht="15.75">
      <c r="B6" s="41" t="s">
        <v>12</v>
      </c>
      <c r="C6" s="124">
        <v>383.79349999999999</v>
      </c>
      <c r="D6" s="42" t="s">
        <v>9</v>
      </c>
      <c r="E6" s="42" t="s">
        <v>10</v>
      </c>
      <c r="F6" s="124">
        <f>1246+G5</f>
        <v>38260.567000000003</v>
      </c>
      <c r="G6" s="124">
        <f>Table1[[#This Row],[Domain Area (sqmi)]]+Table1[[#This Row],[Inflowing Area (sqmi)]]</f>
        <v>38644.360500000003</v>
      </c>
      <c r="H6" s="192" t="s">
        <v>11</v>
      </c>
    </row>
    <row r="7" spans="2:8" ht="15.75">
      <c r="B7" s="41" t="s">
        <v>13</v>
      </c>
      <c r="C7" s="124">
        <v>89.96</v>
      </c>
      <c r="D7" s="42" t="s">
        <v>14</v>
      </c>
      <c r="E7" s="42" t="s">
        <v>15</v>
      </c>
      <c r="F7" s="124"/>
      <c r="G7" s="124">
        <f>Table1[[#This Row],[Domain Area (sqmi)]]+Table1[[#This Row],[Inflowing Area (sqmi)]]</f>
        <v>89.96</v>
      </c>
      <c r="H7" s="191" t="s">
        <v>16</v>
      </c>
    </row>
    <row r="8" spans="2:8" ht="15.75">
      <c r="B8" s="41" t="s">
        <v>17</v>
      </c>
      <c r="C8" s="124">
        <v>129.47999999999999</v>
      </c>
      <c r="D8" s="42" t="s">
        <v>9</v>
      </c>
      <c r="E8" s="42" t="s">
        <v>10</v>
      </c>
      <c r="F8" s="124">
        <f>G6+G7</f>
        <v>38734.320500000002</v>
      </c>
      <c r="G8" s="124">
        <f>Table1[[#This Row],[Domain Area (sqmi)]]+Table1[[#This Row],[Inflowing Area (sqmi)]]</f>
        <v>38863.800500000005</v>
      </c>
      <c r="H8" s="192" t="s">
        <v>18</v>
      </c>
    </row>
    <row r="9" spans="2:8" ht="15.75">
      <c r="B9" s="41" t="s">
        <v>19</v>
      </c>
      <c r="C9" s="124">
        <v>49.994</v>
      </c>
      <c r="D9" s="42" t="s">
        <v>9</v>
      </c>
      <c r="E9" s="42" t="s">
        <v>10</v>
      </c>
      <c r="F9" s="124">
        <f>G8</f>
        <v>38863.800500000005</v>
      </c>
      <c r="G9" s="124">
        <f>Table1[[#This Row],[Domain Area (sqmi)]]+Table1[[#This Row],[Inflowing Area (sqmi)]]</f>
        <v>38913.794500000004</v>
      </c>
      <c r="H9" s="191" t="s">
        <v>18</v>
      </c>
    </row>
    <row r="10" spans="2:8" ht="15.75">
      <c r="B10" s="41" t="s">
        <v>20</v>
      </c>
      <c r="C10" s="124">
        <v>56.805</v>
      </c>
      <c r="D10" s="42" t="s">
        <v>14</v>
      </c>
      <c r="E10" s="42" t="s">
        <v>15</v>
      </c>
      <c r="F10" s="124"/>
      <c r="G10" s="124">
        <f>Table1[[#This Row],[Domain Area (sqmi)]]+Table1[[#This Row],[Inflowing Area (sqmi)]]</f>
        <v>56.805</v>
      </c>
      <c r="H10" s="192" t="s">
        <v>21</v>
      </c>
    </row>
    <row r="11" spans="2:8" ht="15.75">
      <c r="B11" s="41" t="s">
        <v>22</v>
      </c>
      <c r="C11" s="124">
        <f>231.18</f>
        <v>231.18</v>
      </c>
      <c r="D11" s="42" t="s">
        <v>14</v>
      </c>
      <c r="E11" s="42" t="s">
        <v>15</v>
      </c>
      <c r="F11" s="124"/>
      <c r="G11" s="124">
        <f>Table1[[#This Row],[Domain Area (sqmi)]]+Table1[[#This Row],[Inflowing Area (sqmi)]]</f>
        <v>231.18</v>
      </c>
      <c r="H11" s="191" t="s">
        <v>21</v>
      </c>
    </row>
    <row r="12" spans="2:8" ht="15.75">
      <c r="B12" s="41" t="s">
        <v>23</v>
      </c>
      <c r="C12" s="124">
        <v>44.781999999999996</v>
      </c>
      <c r="D12" s="42" t="s">
        <v>9</v>
      </c>
      <c r="E12" s="42" t="s">
        <v>10</v>
      </c>
      <c r="F12" s="124">
        <f>G11</f>
        <v>231.18</v>
      </c>
      <c r="G12" s="124">
        <f>Table1[[#This Row],[Domain Area (sqmi)]]+Table1[[#This Row],[Inflowing Area (sqmi)]]</f>
        <v>275.96199999999999</v>
      </c>
      <c r="H12" s="192" t="s">
        <v>21</v>
      </c>
    </row>
    <row r="13" spans="2:8" ht="15.75">
      <c r="B13" s="41" t="s">
        <v>24</v>
      </c>
      <c r="C13" s="124">
        <v>46.595500000000001</v>
      </c>
      <c r="D13" s="42" t="s">
        <v>9</v>
      </c>
      <c r="E13" s="42" t="s">
        <v>10</v>
      </c>
      <c r="F13" s="124">
        <f>G12</f>
        <v>275.96199999999999</v>
      </c>
      <c r="G13" s="124">
        <f>Table1[[#This Row],[Domain Area (sqmi)]]+Table1[[#This Row],[Inflowing Area (sqmi)]]</f>
        <v>322.5575</v>
      </c>
      <c r="H13" s="191" t="s">
        <v>21</v>
      </c>
    </row>
    <row r="14" spans="2:8" ht="15.75">
      <c r="B14" s="41" t="s">
        <v>25</v>
      </c>
      <c r="C14" s="124">
        <v>43.671199999999999</v>
      </c>
      <c r="D14" s="42" t="s">
        <v>9</v>
      </c>
      <c r="E14" s="42" t="s">
        <v>10</v>
      </c>
      <c r="F14" s="124">
        <f>G9+G10+G13</f>
        <v>39293.157000000007</v>
      </c>
      <c r="G14" s="124">
        <f>Table1[[#This Row],[Domain Area (sqmi)]]+Table1[[#This Row],[Inflowing Area (sqmi)]]</f>
        <v>39336.828200000004</v>
      </c>
      <c r="H14" s="192" t="s">
        <v>18</v>
      </c>
    </row>
    <row r="16" spans="2:8">
      <c r="B16" t="s">
        <v>26</v>
      </c>
    </row>
  </sheetData>
  <phoneticPr fontId="8" type="noConversion"/>
  <pageMargins left="0.7" right="0.7" top="0.75" bottom="0.75" header="0.3" footer="0.3"/>
  <pageSetup paperSize="9" orientation="portrait" horizontalDpi="300" verticalDpi="3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6A26-508F-4D14-938E-F312178AC179}">
  <dimension ref="A2:E100"/>
  <sheetViews>
    <sheetView topLeftCell="A13" workbookViewId="0">
      <selection activeCell="D90" sqref="D90"/>
    </sheetView>
  </sheetViews>
  <sheetFormatPr defaultRowHeight="15"/>
  <cols>
    <col min="1" max="1" width="21.7109375" customWidth="1"/>
    <col min="2" max="2" width="14.5703125" customWidth="1"/>
    <col min="3" max="3" width="23.28515625" style="67" customWidth="1"/>
    <col min="4" max="4" width="19" style="67" customWidth="1"/>
    <col min="5" max="5" width="22.85546875" style="211" customWidth="1"/>
  </cols>
  <sheetData>
    <row r="2" spans="1:5" ht="26.25">
      <c r="A2" s="40" t="s">
        <v>27</v>
      </c>
      <c r="B2" s="40"/>
      <c r="C2" s="40"/>
      <c r="D2" s="40"/>
      <c r="E2" s="317"/>
    </row>
    <row r="4" spans="1:5" s="17" customFormat="1" ht="15.75" thickBot="1">
      <c r="A4" s="410" t="s">
        <v>28</v>
      </c>
      <c r="B4" s="410"/>
      <c r="C4" s="410"/>
      <c r="D4" s="410"/>
      <c r="E4" s="410"/>
    </row>
    <row r="5" spans="1:5" ht="15.75" thickBot="1">
      <c r="A5" t="s">
        <v>29</v>
      </c>
      <c r="B5" s="405" t="s">
        <v>30</v>
      </c>
      <c r="C5" s="406"/>
      <c r="D5" s="407" t="s">
        <v>31</v>
      </c>
      <c r="E5" s="408"/>
    </row>
    <row r="6" spans="1:5" ht="15.75" thickBot="1">
      <c r="A6" s="5" t="s">
        <v>32</v>
      </c>
      <c r="B6" s="6" t="s">
        <v>33</v>
      </c>
      <c r="C6" s="318" t="s">
        <v>34</v>
      </c>
      <c r="D6" s="134" t="s">
        <v>35</v>
      </c>
      <c r="E6" s="7" t="s">
        <v>36</v>
      </c>
    </row>
    <row r="7" spans="1:5">
      <c r="A7" s="84" t="s">
        <v>8</v>
      </c>
      <c r="B7" s="94" t="s">
        <v>37</v>
      </c>
      <c r="C7" s="319">
        <f>'HUC-8 Overview'!G5</f>
        <v>37014.567000000003</v>
      </c>
      <c r="D7" s="168">
        <f>'0501_A1 Plans (Direct Flow)'!C41</f>
        <v>333308</v>
      </c>
      <c r="E7" s="322" t="s">
        <v>38</v>
      </c>
    </row>
    <row r="8" spans="1:5">
      <c r="A8" s="89" t="s">
        <v>39</v>
      </c>
      <c r="B8" s="86" t="s">
        <v>37</v>
      </c>
      <c r="C8" s="320">
        <f>'HUC-8 Overview'!G6</f>
        <v>38644.360500000003</v>
      </c>
      <c r="D8" s="87">
        <f>'0502_A2 Plans (Direct Flow)'!C41</f>
        <v>207994</v>
      </c>
      <c r="E8" s="323" t="s">
        <v>38</v>
      </c>
    </row>
    <row r="9" spans="1:5">
      <c r="A9" s="89" t="s">
        <v>13</v>
      </c>
      <c r="B9" s="86" t="s">
        <v>40</v>
      </c>
      <c r="C9" s="320">
        <f>'HUC-8 Overview'!G7</f>
        <v>89.96</v>
      </c>
      <c r="D9" s="87">
        <f>'0503_A3 Plans (Pluvial)'!C41</f>
        <v>55578.04</v>
      </c>
      <c r="E9" s="323" t="s">
        <v>38</v>
      </c>
    </row>
    <row r="10" spans="1:5">
      <c r="A10" s="89" t="s">
        <v>17</v>
      </c>
      <c r="B10" s="86" t="s">
        <v>37</v>
      </c>
      <c r="C10" s="320">
        <f>'HUC-8 Overview'!G8</f>
        <v>38863.800500000005</v>
      </c>
      <c r="D10" s="87">
        <f>'0503_A4 Plans (Direct Flow)'!C39</f>
        <v>85527</v>
      </c>
      <c r="E10" s="323" t="s">
        <v>38</v>
      </c>
    </row>
    <row r="11" spans="1:5">
      <c r="A11" s="89" t="s">
        <v>19</v>
      </c>
      <c r="B11" s="86" t="s">
        <v>37</v>
      </c>
      <c r="C11" s="320">
        <f>'HUC-8 Overview'!G9</f>
        <v>38913.794500000004</v>
      </c>
      <c r="D11" s="87">
        <f>'0503_A8 Plans (Direct Flow)'!D43</f>
        <v>85232</v>
      </c>
      <c r="E11" s="323" t="s">
        <v>38</v>
      </c>
    </row>
    <row r="12" spans="1:5">
      <c r="A12" s="89" t="s">
        <v>20</v>
      </c>
      <c r="B12" s="86" t="s">
        <v>41</v>
      </c>
      <c r="C12" s="320">
        <f>'HUC-8 Overview'!G10</f>
        <v>56.805</v>
      </c>
      <c r="D12" s="87">
        <f>'0503_A9 Plans (Pluvial)'!H44</f>
        <v>57188</v>
      </c>
      <c r="E12" s="323" t="s">
        <v>38</v>
      </c>
    </row>
    <row r="13" spans="1:5">
      <c r="A13" s="89" t="s">
        <v>22</v>
      </c>
      <c r="B13" s="86" t="s">
        <v>42</v>
      </c>
      <c r="C13" s="320">
        <f>'HUC-8 Overview'!G11</f>
        <v>231.18</v>
      </c>
      <c r="D13" s="87">
        <f>'0504_A5 Plans (Pluvial)'!C43</f>
        <v>81185</v>
      </c>
      <c r="E13" s="323" t="s">
        <v>38</v>
      </c>
    </row>
    <row r="14" spans="1:5">
      <c r="A14" s="89" t="s">
        <v>23</v>
      </c>
      <c r="B14" s="86" t="s">
        <v>42</v>
      </c>
      <c r="C14" s="320">
        <f>'HUC-8 Overview'!G12</f>
        <v>275.96199999999999</v>
      </c>
      <c r="D14" s="87">
        <f>'0504_A6 Plans (Direct Flow)'!C39</f>
        <v>107207</v>
      </c>
      <c r="E14" s="323" t="s">
        <v>38</v>
      </c>
    </row>
    <row r="15" spans="1:5">
      <c r="A15" s="89" t="s">
        <v>24</v>
      </c>
      <c r="B15" s="86" t="s">
        <v>42</v>
      </c>
      <c r="C15" s="320">
        <f>'HUC-8 Overview'!G13</f>
        <v>322.5575</v>
      </c>
      <c r="D15" s="87">
        <f>'0504_A7 Plans (Direct Flow)'!C39</f>
        <v>128922.8</v>
      </c>
      <c r="E15" s="323" t="s">
        <v>38</v>
      </c>
    </row>
    <row r="16" spans="1:5" ht="15.75" thickBot="1">
      <c r="A16" s="90" t="s">
        <v>25</v>
      </c>
      <c r="B16" s="92" t="s">
        <v>37</v>
      </c>
      <c r="C16" s="321">
        <f>'HUC-8 Overview'!G14</f>
        <v>39336.828200000004</v>
      </c>
      <c r="D16" s="93">
        <f>'0504_A10 Plans (Direct Flow)'!C39</f>
        <v>153554.9</v>
      </c>
      <c r="E16" s="324" t="s">
        <v>38</v>
      </c>
    </row>
    <row r="17" spans="1:5">
      <c r="A17" s="86"/>
      <c r="B17" s="86"/>
      <c r="C17" s="87"/>
      <c r="D17" s="87"/>
      <c r="E17" s="147"/>
    </row>
    <row r="18" spans="1:5" ht="15.75" thickBot="1">
      <c r="A18" s="409" t="s">
        <v>43</v>
      </c>
      <c r="B18" s="409"/>
      <c r="C18" s="409"/>
      <c r="D18" s="409"/>
      <c r="E18" s="409"/>
    </row>
    <row r="19" spans="1:5" ht="15.75" customHeight="1" thickBot="1">
      <c r="A19" s="86" t="s">
        <v>29</v>
      </c>
      <c r="B19" s="405" t="s">
        <v>30</v>
      </c>
      <c r="C19" s="406"/>
      <c r="D19" s="407" t="s">
        <v>31</v>
      </c>
      <c r="E19" s="408"/>
    </row>
    <row r="20" spans="1:5" ht="15.75" thickBot="1">
      <c r="A20" s="95" t="s">
        <v>32</v>
      </c>
      <c r="B20" s="6" t="s">
        <v>33</v>
      </c>
      <c r="C20" s="318" t="s">
        <v>34</v>
      </c>
      <c r="D20" s="134" t="s">
        <v>35</v>
      </c>
      <c r="E20" s="7" t="s">
        <v>36</v>
      </c>
    </row>
    <row r="21" spans="1:5">
      <c r="A21" s="84" t="s">
        <v>8</v>
      </c>
      <c r="B21" s="94" t="str">
        <f>B7</f>
        <v>Colorado River</v>
      </c>
      <c r="C21" s="319">
        <f>C7</f>
        <v>37014.567000000003</v>
      </c>
      <c r="D21" s="168">
        <f>'0501_A1 Plans (Direct Flow)'!C42</f>
        <v>581476</v>
      </c>
      <c r="E21" s="322" t="s">
        <v>44</v>
      </c>
    </row>
    <row r="22" spans="1:5">
      <c r="A22" s="89" t="s">
        <v>39</v>
      </c>
      <c r="B22" s="86" t="str">
        <f t="shared" ref="B22:C22" si="0">B8</f>
        <v>Colorado River</v>
      </c>
      <c r="C22" s="320">
        <f t="shared" si="0"/>
        <v>38644.360500000003</v>
      </c>
      <c r="D22" s="87">
        <f>'0502_A2 Plans (Direct Flow)'!C42</f>
        <v>530872</v>
      </c>
      <c r="E22" s="323" t="s">
        <v>44</v>
      </c>
    </row>
    <row r="23" spans="1:5">
      <c r="A23" s="89" t="s">
        <v>13</v>
      </c>
      <c r="B23" s="86" t="str">
        <f t="shared" ref="B23:C23" si="1">B9</f>
        <v>Barton Creek</v>
      </c>
      <c r="C23" s="320">
        <f t="shared" si="1"/>
        <v>89.96</v>
      </c>
      <c r="D23" s="87">
        <f>'0503_A3 Plans (Pluvial)'!C42</f>
        <v>122671.5</v>
      </c>
      <c r="E23" s="323" t="s">
        <v>44</v>
      </c>
    </row>
    <row r="24" spans="1:5">
      <c r="A24" s="89" t="s">
        <v>17</v>
      </c>
      <c r="B24" s="86" t="str">
        <f t="shared" ref="B24:C24" si="2">B10</f>
        <v>Colorado River</v>
      </c>
      <c r="C24" s="320">
        <f t="shared" si="2"/>
        <v>38863.800500000005</v>
      </c>
      <c r="D24" s="87">
        <f>'0503_A4 Plans (Direct Flow)'!C40</f>
        <v>253021</v>
      </c>
      <c r="E24" s="323" t="s">
        <v>44</v>
      </c>
    </row>
    <row r="25" spans="1:5">
      <c r="A25" s="89" t="s">
        <v>19</v>
      </c>
      <c r="B25" s="86" t="str">
        <f t="shared" ref="B25:C25" si="3">B11</f>
        <v>Colorado River</v>
      </c>
      <c r="C25" s="320">
        <f t="shared" si="3"/>
        <v>38913.794500000004</v>
      </c>
      <c r="D25" s="87">
        <f>'0503_A8 Plans (Direct Flow)'!D44</f>
        <v>252402</v>
      </c>
      <c r="E25" s="323" t="s">
        <v>44</v>
      </c>
    </row>
    <row r="26" spans="1:5">
      <c r="A26" s="89" t="s">
        <v>20</v>
      </c>
      <c r="B26" s="86" t="str">
        <f t="shared" ref="B26:C26" si="4">B12</f>
        <v>Walnut Creek</v>
      </c>
      <c r="C26" s="320">
        <f t="shared" si="4"/>
        <v>56.805</v>
      </c>
      <c r="D26" s="87">
        <f>'0503_A9 Plans (Pluvial)'!H45</f>
        <v>109553</v>
      </c>
      <c r="E26" s="323" t="s">
        <v>44</v>
      </c>
    </row>
    <row r="27" spans="1:5">
      <c r="A27" s="89" t="s">
        <v>22</v>
      </c>
      <c r="B27" s="86" t="str">
        <f t="shared" ref="B27:C27" si="5">B13</f>
        <v>Onion Creek</v>
      </c>
      <c r="C27" s="320">
        <f t="shared" si="5"/>
        <v>231.18</v>
      </c>
      <c r="D27" s="87">
        <f>'0504_A5 Plans (Pluvial)'!C44</f>
        <v>167273</v>
      </c>
      <c r="E27" s="323" t="s">
        <v>44</v>
      </c>
    </row>
    <row r="28" spans="1:5">
      <c r="A28" s="89" t="s">
        <v>23</v>
      </c>
      <c r="B28" s="86" t="str">
        <f t="shared" ref="B28:C28" si="6">B14</f>
        <v>Onion Creek</v>
      </c>
      <c r="C28" s="320">
        <f t="shared" si="6"/>
        <v>275.96199999999999</v>
      </c>
      <c r="D28" s="87">
        <f>'0504_A6 Plans (Direct Flow)'!C40</f>
        <v>216620</v>
      </c>
      <c r="E28" s="323" t="s">
        <v>44</v>
      </c>
    </row>
    <row r="29" spans="1:5">
      <c r="A29" s="89" t="s">
        <v>24</v>
      </c>
      <c r="B29" s="86" t="str">
        <f t="shared" ref="B29:C29" si="7">B15</f>
        <v>Onion Creek</v>
      </c>
      <c r="C29" s="320">
        <f t="shared" si="7"/>
        <v>322.5575</v>
      </c>
      <c r="D29" s="87">
        <f>'0504_A7 Plans (Direct Flow)'!C40</f>
        <v>0</v>
      </c>
      <c r="E29" s="323" t="s">
        <v>44</v>
      </c>
    </row>
    <row r="30" spans="1:5" ht="15.75" thickBot="1">
      <c r="A30" s="90" t="s">
        <v>25</v>
      </c>
      <c r="B30" s="92" t="str">
        <f t="shared" ref="B30:C30" si="8">B16</f>
        <v>Colorado River</v>
      </c>
      <c r="C30" s="321">
        <f t="shared" si="8"/>
        <v>39336.828200000004</v>
      </c>
      <c r="D30" s="93">
        <f>'0504_A10 Plans (Direct Flow)'!C40</f>
        <v>265891.40000000002</v>
      </c>
      <c r="E30" s="324" t="s">
        <v>44</v>
      </c>
    </row>
    <row r="31" spans="1:5">
      <c r="A31" s="86"/>
      <c r="B31" s="86"/>
      <c r="C31" s="87"/>
      <c r="D31" s="87"/>
      <c r="E31" s="147"/>
    </row>
    <row r="32" spans="1:5" ht="15.75" thickBot="1">
      <c r="A32" s="409" t="s">
        <v>45</v>
      </c>
      <c r="B32" s="409"/>
      <c r="C32" s="409"/>
      <c r="D32" s="409"/>
      <c r="E32" s="409"/>
    </row>
    <row r="33" spans="1:5" ht="15.75" customHeight="1" thickBot="1">
      <c r="A33" s="86" t="s">
        <v>29</v>
      </c>
      <c r="B33" s="405" t="s">
        <v>30</v>
      </c>
      <c r="C33" s="406"/>
      <c r="D33" s="407" t="s">
        <v>31</v>
      </c>
      <c r="E33" s="408"/>
    </row>
    <row r="34" spans="1:5" ht="15.75" thickBot="1">
      <c r="A34" s="95" t="s">
        <v>32</v>
      </c>
      <c r="B34" s="6" t="s">
        <v>33</v>
      </c>
      <c r="C34" s="318" t="s">
        <v>34</v>
      </c>
      <c r="D34" s="134" t="s">
        <v>35</v>
      </c>
      <c r="E34" s="7" t="s">
        <v>36</v>
      </c>
    </row>
    <row r="35" spans="1:5">
      <c r="A35" s="84" t="s">
        <v>8</v>
      </c>
      <c r="B35" s="94" t="str">
        <f>B21</f>
        <v>Colorado River</v>
      </c>
      <c r="C35" s="319">
        <f>C21</f>
        <v>37014.567000000003</v>
      </c>
      <c r="D35" s="168">
        <f>'0501_A1 Plans (Direct Flow)'!C40</f>
        <v>214051</v>
      </c>
      <c r="E35" s="322" t="s">
        <v>46</v>
      </c>
    </row>
    <row r="36" spans="1:5">
      <c r="A36" s="89" t="s">
        <v>39</v>
      </c>
      <c r="B36" s="86" t="str">
        <f t="shared" ref="B36:C36" si="9">B22</f>
        <v>Colorado River</v>
      </c>
      <c r="C36" s="320">
        <f t="shared" si="9"/>
        <v>38644.360500000003</v>
      </c>
      <c r="D36" s="87">
        <f>'0502_A2 Plans (Direct Flow)'!C40</f>
        <v>106143</v>
      </c>
      <c r="E36" s="323" t="s">
        <v>46</v>
      </c>
    </row>
    <row r="37" spans="1:5">
      <c r="A37" s="89" t="s">
        <v>13</v>
      </c>
      <c r="B37" s="86" t="str">
        <f t="shared" ref="B37:C37" si="10">B23</f>
        <v>Barton Creek</v>
      </c>
      <c r="C37" s="320">
        <f t="shared" si="10"/>
        <v>89.96</v>
      </c>
      <c r="D37" s="87">
        <f>'0503_A3 Plans (Pluvial)'!C40</f>
        <v>37106.76</v>
      </c>
      <c r="E37" s="323" t="s">
        <v>46</v>
      </c>
    </row>
    <row r="38" spans="1:5">
      <c r="A38" s="89" t="s">
        <v>17</v>
      </c>
      <c r="B38" s="86" t="str">
        <f t="shared" ref="B38:C38" si="11">B24</f>
        <v>Colorado River</v>
      </c>
      <c r="C38" s="320">
        <f t="shared" si="11"/>
        <v>38863.800500000005</v>
      </c>
      <c r="D38" s="87">
        <f>'0503_A4 Plans (Direct Flow)'!C38</f>
        <v>68453</v>
      </c>
      <c r="E38" s="323" t="s">
        <v>46</v>
      </c>
    </row>
    <row r="39" spans="1:5">
      <c r="A39" s="89" t="s">
        <v>19</v>
      </c>
      <c r="B39" s="86" t="str">
        <f t="shared" ref="B39:C39" si="12">B25</f>
        <v>Colorado River</v>
      </c>
      <c r="C39" s="320">
        <f t="shared" si="12"/>
        <v>38913.794500000004</v>
      </c>
      <c r="D39" s="87">
        <f>'0503_A8 Plans (Direct Flow)'!D42</f>
        <v>68090</v>
      </c>
      <c r="E39" s="323" t="s">
        <v>46</v>
      </c>
    </row>
    <row r="40" spans="1:5">
      <c r="A40" s="89" t="s">
        <v>20</v>
      </c>
      <c r="B40" s="86" t="str">
        <f t="shared" ref="B40:C40" si="13">B26</f>
        <v>Walnut Creek</v>
      </c>
      <c r="C40" s="320">
        <f t="shared" si="13"/>
        <v>56.805</v>
      </c>
      <c r="D40" s="87">
        <f>'0503_A9 Plans (Pluvial)'!H43</f>
        <v>41155</v>
      </c>
      <c r="E40" s="323" t="s">
        <v>46</v>
      </c>
    </row>
    <row r="41" spans="1:5">
      <c r="A41" s="89" t="s">
        <v>22</v>
      </c>
      <c r="B41" s="86" t="str">
        <f t="shared" ref="B41:C41" si="14">B27</f>
        <v>Onion Creek</v>
      </c>
      <c r="C41" s="320">
        <f t="shared" si="14"/>
        <v>231.18</v>
      </c>
      <c r="D41" s="87">
        <f>'0504_A5 Plans (Pluvial)'!C42</f>
        <v>55023</v>
      </c>
      <c r="E41" s="323" t="s">
        <v>46</v>
      </c>
    </row>
    <row r="42" spans="1:5">
      <c r="A42" s="89" t="s">
        <v>23</v>
      </c>
      <c r="B42" s="86" t="str">
        <f t="shared" ref="B42:C42" si="15">B28</f>
        <v>Onion Creek</v>
      </c>
      <c r="C42" s="320">
        <f t="shared" si="15"/>
        <v>275.96199999999999</v>
      </c>
      <c r="D42" s="87">
        <f>'0504_A6 Plans (Direct Flow)'!C38</f>
        <v>73595</v>
      </c>
      <c r="E42" s="323" t="s">
        <v>46</v>
      </c>
    </row>
    <row r="43" spans="1:5">
      <c r="A43" s="89" t="s">
        <v>24</v>
      </c>
      <c r="B43" s="86" t="str">
        <f t="shared" ref="B43:C43" si="16">B29</f>
        <v>Onion Creek</v>
      </c>
      <c r="C43" s="320">
        <f t="shared" si="16"/>
        <v>322.5575</v>
      </c>
      <c r="D43" s="87">
        <f>'0504_A7 Plans (Direct Flow)'!C38</f>
        <v>0</v>
      </c>
      <c r="E43" s="323" t="s">
        <v>46</v>
      </c>
    </row>
    <row r="44" spans="1:5" ht="15.75" thickBot="1">
      <c r="A44" s="90" t="s">
        <v>25</v>
      </c>
      <c r="B44" s="92" t="str">
        <f t="shared" ref="B44:C44" si="17">B30</f>
        <v>Colorado River</v>
      </c>
      <c r="C44" s="321">
        <f t="shared" si="17"/>
        <v>39336.828200000004</v>
      </c>
      <c r="D44" s="93">
        <f>'0504_A10 Plans (Direct Flow)'!C38</f>
        <v>108407.5</v>
      </c>
      <c r="E44" s="324" t="s">
        <v>46</v>
      </c>
    </row>
    <row r="45" spans="1:5">
      <c r="A45" s="86"/>
      <c r="B45" s="86"/>
      <c r="C45" s="87"/>
      <c r="D45" s="87"/>
      <c r="E45" s="147"/>
    </row>
    <row r="46" spans="1:5" ht="15.75" thickBot="1">
      <c r="A46" s="409" t="s">
        <v>47</v>
      </c>
      <c r="B46" s="409"/>
      <c r="C46" s="409"/>
      <c r="D46" s="409"/>
      <c r="E46" s="409"/>
    </row>
    <row r="47" spans="1:5" ht="15.75" customHeight="1" thickBot="1">
      <c r="A47" s="86" t="s">
        <v>29</v>
      </c>
      <c r="B47" s="405" t="s">
        <v>30</v>
      </c>
      <c r="C47" s="406"/>
      <c r="D47" s="407" t="s">
        <v>31</v>
      </c>
      <c r="E47" s="408"/>
    </row>
    <row r="48" spans="1:5" ht="15.75" thickBot="1">
      <c r="A48" s="95" t="s">
        <v>32</v>
      </c>
      <c r="B48" s="6" t="s">
        <v>33</v>
      </c>
      <c r="C48" s="318" t="s">
        <v>34</v>
      </c>
      <c r="D48" s="134" t="s">
        <v>35</v>
      </c>
      <c r="E48" s="7" t="s">
        <v>36</v>
      </c>
    </row>
    <row r="49" spans="1:5">
      <c r="A49" s="84" t="s">
        <v>8</v>
      </c>
      <c r="B49" s="94" t="str">
        <f>B35</f>
        <v>Colorado River</v>
      </c>
      <c r="C49" s="319">
        <f>C35</f>
        <v>37014.567000000003</v>
      </c>
      <c r="D49" s="168">
        <f>'0501_A1 Plans (Direct Flow)'!C39</f>
        <v>130276</v>
      </c>
      <c r="E49" s="322" t="s">
        <v>48</v>
      </c>
    </row>
    <row r="50" spans="1:5">
      <c r="A50" s="89" t="s">
        <v>39</v>
      </c>
      <c r="B50" s="86" t="str">
        <f t="shared" ref="B50:C50" si="18">B36</f>
        <v>Colorado River</v>
      </c>
      <c r="C50" s="320">
        <f t="shared" si="18"/>
        <v>38644.360500000003</v>
      </c>
      <c r="D50" s="87">
        <f>'0502_A2 Plans (Direct Flow)'!C39</f>
        <v>59214</v>
      </c>
      <c r="E50" s="323" t="s">
        <v>48</v>
      </c>
    </row>
    <row r="51" spans="1:5">
      <c r="A51" s="89" t="s">
        <v>13</v>
      </c>
      <c r="B51" s="86" t="str">
        <f t="shared" ref="B51:C51" si="19">B37</f>
        <v>Barton Creek</v>
      </c>
      <c r="C51" s="320">
        <f t="shared" si="19"/>
        <v>89.96</v>
      </c>
      <c r="D51" s="87">
        <f>'0503_A3 Plans (Pluvial)'!C39</f>
        <v>22203.77</v>
      </c>
      <c r="E51" s="323" t="s">
        <v>48</v>
      </c>
    </row>
    <row r="52" spans="1:5">
      <c r="A52" s="89" t="s">
        <v>17</v>
      </c>
      <c r="B52" s="86" t="str">
        <f t="shared" ref="B52:C52" si="20">B38</f>
        <v>Colorado River</v>
      </c>
      <c r="C52" s="320">
        <f t="shared" si="20"/>
        <v>38863.800500000005</v>
      </c>
      <c r="D52" s="87">
        <f>'0503_A4 Plans (Direct Flow)'!C37</f>
        <v>26897</v>
      </c>
      <c r="E52" s="323" t="s">
        <v>48</v>
      </c>
    </row>
    <row r="53" spans="1:5">
      <c r="A53" s="89" t="s">
        <v>19</v>
      </c>
      <c r="B53" s="86" t="str">
        <f t="shared" ref="B53:C53" si="21">B39</f>
        <v>Colorado River</v>
      </c>
      <c r="C53" s="320">
        <f t="shared" si="21"/>
        <v>38913.794500000004</v>
      </c>
      <c r="D53" s="87">
        <f>'0503_A8 Plans (Direct Flow)'!D41</f>
        <v>27524</v>
      </c>
      <c r="E53" s="323" t="s">
        <v>48</v>
      </c>
    </row>
    <row r="54" spans="1:5">
      <c r="A54" s="89" t="s">
        <v>20</v>
      </c>
      <c r="B54" s="86" t="str">
        <f t="shared" ref="B54:C54" si="22">B40</f>
        <v>Walnut Creek</v>
      </c>
      <c r="C54" s="320">
        <f t="shared" si="22"/>
        <v>56.805</v>
      </c>
      <c r="D54" s="87">
        <f>'0503_A9 Plans (Pluvial)'!H42</f>
        <v>27171</v>
      </c>
      <c r="E54" s="323" t="s">
        <v>48</v>
      </c>
    </row>
    <row r="55" spans="1:5">
      <c r="A55" s="89" t="s">
        <v>22</v>
      </c>
      <c r="B55" s="86" t="str">
        <f t="shared" ref="B55:C55" si="23">B41</f>
        <v>Onion Creek</v>
      </c>
      <c r="C55" s="320">
        <f t="shared" si="23"/>
        <v>231.18</v>
      </c>
      <c r="D55" s="87">
        <f>'0504_A5 Plans (Pluvial)'!C41</f>
        <v>33906</v>
      </c>
      <c r="E55" s="323" t="s">
        <v>48</v>
      </c>
    </row>
    <row r="56" spans="1:5">
      <c r="A56" s="89" t="s">
        <v>23</v>
      </c>
      <c r="B56" s="86" t="str">
        <f t="shared" ref="B56:C56" si="24">B42</f>
        <v>Onion Creek</v>
      </c>
      <c r="C56" s="320">
        <f t="shared" si="24"/>
        <v>275.96199999999999</v>
      </c>
      <c r="D56" s="195">
        <f>'0504_A6 Plans (Direct Flow)'!C37</f>
        <v>46261</v>
      </c>
      <c r="E56" s="323" t="s">
        <v>48</v>
      </c>
    </row>
    <row r="57" spans="1:5">
      <c r="A57" s="89" t="s">
        <v>24</v>
      </c>
      <c r="B57" s="86" t="str">
        <f t="shared" ref="B57:C57" si="25">B43</f>
        <v>Onion Creek</v>
      </c>
      <c r="C57" s="320">
        <f t="shared" si="25"/>
        <v>322.5575</v>
      </c>
      <c r="D57" s="87">
        <f>'0504_A7 Plans (Direct Flow)'!C37</f>
        <v>0</v>
      </c>
      <c r="E57" s="323" t="s">
        <v>48</v>
      </c>
    </row>
    <row r="58" spans="1:5" ht="15.75" thickBot="1">
      <c r="A58" s="90" t="s">
        <v>25</v>
      </c>
      <c r="B58" s="92" t="str">
        <f t="shared" ref="B58:C58" si="26">B44</f>
        <v>Colorado River</v>
      </c>
      <c r="C58" s="321">
        <f t="shared" si="26"/>
        <v>39336.828200000004</v>
      </c>
      <c r="D58" s="93">
        <f>'0504_A10 Plans (Direct Flow)'!C37</f>
        <v>73788.2</v>
      </c>
      <c r="E58" s="324" t="s">
        <v>48</v>
      </c>
    </row>
    <row r="59" spans="1:5">
      <c r="A59" s="86"/>
      <c r="B59" s="86"/>
      <c r="C59" s="87"/>
      <c r="D59" s="87"/>
      <c r="E59" s="147"/>
    </row>
    <row r="60" spans="1:5" ht="15.75" thickBot="1">
      <c r="A60" s="409" t="s">
        <v>49</v>
      </c>
      <c r="B60" s="409"/>
      <c r="C60" s="409"/>
      <c r="D60" s="409"/>
      <c r="E60" s="409"/>
    </row>
    <row r="61" spans="1:5" ht="15.75" customHeight="1" thickBot="1">
      <c r="A61" s="86" t="s">
        <v>29</v>
      </c>
      <c r="B61" s="405" t="s">
        <v>30</v>
      </c>
      <c r="C61" s="406"/>
      <c r="D61" s="407" t="s">
        <v>31</v>
      </c>
      <c r="E61" s="408"/>
    </row>
    <row r="62" spans="1:5" ht="15.75" thickBot="1">
      <c r="A62" s="95" t="s">
        <v>32</v>
      </c>
      <c r="B62" s="6" t="s">
        <v>33</v>
      </c>
      <c r="C62" s="318" t="s">
        <v>34</v>
      </c>
      <c r="D62" s="134" t="s">
        <v>35</v>
      </c>
      <c r="E62" s="7" t="s">
        <v>36</v>
      </c>
    </row>
    <row r="63" spans="1:5">
      <c r="A63" s="84" t="s">
        <v>8</v>
      </c>
      <c r="B63" s="94" t="str">
        <f>B49</f>
        <v>Colorado River</v>
      </c>
      <c r="C63" s="319">
        <f>C49</f>
        <v>37014.567000000003</v>
      </c>
      <c r="D63" s="168">
        <f>'0501_A1 Plans (Direct Flow)'!C38</f>
        <v>62498</v>
      </c>
      <c r="E63" s="322" t="s">
        <v>50</v>
      </c>
    </row>
    <row r="64" spans="1:5">
      <c r="A64" s="89" t="s">
        <v>39</v>
      </c>
      <c r="B64" s="86" t="str">
        <f t="shared" ref="B64:C64" si="27">B50</f>
        <v>Colorado River</v>
      </c>
      <c r="C64" s="320">
        <f t="shared" si="27"/>
        <v>38644.360500000003</v>
      </c>
      <c r="D64" s="87">
        <f>'0502_A2 Plans (Direct Flow)'!C38</f>
        <v>30000</v>
      </c>
      <c r="E64" s="323" t="s">
        <v>50</v>
      </c>
    </row>
    <row r="65" spans="1:5">
      <c r="A65" s="89" t="s">
        <v>13</v>
      </c>
      <c r="B65" s="86" t="str">
        <f t="shared" ref="B65:C65" si="28">B51</f>
        <v>Barton Creek</v>
      </c>
      <c r="C65" s="320">
        <f t="shared" si="28"/>
        <v>89.96</v>
      </c>
      <c r="D65" s="87">
        <f>'0503_A3 Plans (Pluvial)'!C38</f>
        <v>10016.41</v>
      </c>
      <c r="E65" s="323" t="s">
        <v>50</v>
      </c>
    </row>
    <row r="66" spans="1:5">
      <c r="A66" s="89" t="s">
        <v>17</v>
      </c>
      <c r="B66" s="86" t="str">
        <f t="shared" ref="B66:C66" si="29">B52</f>
        <v>Colorado River</v>
      </c>
      <c r="C66" s="320">
        <f t="shared" si="29"/>
        <v>38863.800500000005</v>
      </c>
      <c r="D66" s="87">
        <f>'0503_A4 Plans (Direct Flow)'!C36</f>
        <v>26816</v>
      </c>
      <c r="E66" s="323" t="s">
        <v>50</v>
      </c>
    </row>
    <row r="67" spans="1:5">
      <c r="A67" s="89" t="s">
        <v>19</v>
      </c>
      <c r="B67" s="86" t="str">
        <f t="shared" ref="B67:C67" si="30">B53</f>
        <v>Colorado River</v>
      </c>
      <c r="C67" s="320">
        <f t="shared" si="30"/>
        <v>38913.794500000004</v>
      </c>
      <c r="D67" s="87">
        <f>'0503_A8 Plans (Direct Flow)'!D40</f>
        <v>26681</v>
      </c>
      <c r="E67" s="323" t="s">
        <v>50</v>
      </c>
    </row>
    <row r="68" spans="1:5">
      <c r="A68" s="89" t="s">
        <v>20</v>
      </c>
      <c r="B68" s="86" t="str">
        <f t="shared" ref="B68:C68" si="31">B54</f>
        <v>Walnut Creek</v>
      </c>
      <c r="C68" s="320">
        <f t="shared" si="31"/>
        <v>56.805</v>
      </c>
      <c r="D68" s="87">
        <f>'0503_A9 Plans (Pluvial)'!H41</f>
        <v>15920</v>
      </c>
      <c r="E68" s="323" t="s">
        <v>50</v>
      </c>
    </row>
    <row r="69" spans="1:5">
      <c r="A69" s="89" t="s">
        <v>22</v>
      </c>
      <c r="B69" s="86" t="str">
        <f t="shared" ref="B69:C69" si="32">B55</f>
        <v>Onion Creek</v>
      </c>
      <c r="C69" s="320">
        <f t="shared" si="32"/>
        <v>231.18</v>
      </c>
      <c r="D69" s="87">
        <f>'0504_A5 Plans (Pluvial)'!C40</f>
        <v>16676</v>
      </c>
      <c r="E69" s="323" t="s">
        <v>50</v>
      </c>
    </row>
    <row r="70" spans="1:5">
      <c r="A70" s="89" t="s">
        <v>23</v>
      </c>
      <c r="B70" s="86" t="str">
        <f t="shared" ref="B70:C70" si="33">B56</f>
        <v>Onion Creek</v>
      </c>
      <c r="C70" s="320">
        <f t="shared" si="33"/>
        <v>275.96199999999999</v>
      </c>
      <c r="D70" s="87">
        <f>'0504_A6 Plans (Direct Flow)'!C36</f>
        <v>23020</v>
      </c>
      <c r="E70" s="323" t="s">
        <v>50</v>
      </c>
    </row>
    <row r="71" spans="1:5">
      <c r="A71" s="89" t="s">
        <v>24</v>
      </c>
      <c r="B71" s="86" t="str">
        <f t="shared" ref="B71:C71" si="34">B57</f>
        <v>Onion Creek</v>
      </c>
      <c r="C71" s="320">
        <f t="shared" si="34"/>
        <v>322.5575</v>
      </c>
      <c r="D71" s="87">
        <f>'0504_A7 Plans (Direct Flow)'!C36</f>
        <v>0</v>
      </c>
      <c r="E71" s="323" t="s">
        <v>50</v>
      </c>
    </row>
    <row r="72" spans="1:5" ht="15.75" thickBot="1">
      <c r="A72" s="90" t="s">
        <v>25</v>
      </c>
      <c r="B72" s="92" t="str">
        <f t="shared" ref="B72:C72" si="35">B58</f>
        <v>Colorado River</v>
      </c>
      <c r="C72" s="321">
        <f t="shared" si="35"/>
        <v>39336.828200000004</v>
      </c>
      <c r="D72" s="93">
        <f>'0504_A10 Plans (Direct Flow)'!C36</f>
        <v>43191.79</v>
      </c>
      <c r="E72" s="324" t="s">
        <v>50</v>
      </c>
    </row>
    <row r="73" spans="1:5">
      <c r="A73" s="86"/>
      <c r="B73" s="86"/>
      <c r="C73" s="87"/>
      <c r="D73" s="87"/>
      <c r="E73" s="147"/>
    </row>
    <row r="74" spans="1:5" ht="15.75" thickBot="1">
      <c r="A74" s="409" t="s">
        <v>51</v>
      </c>
      <c r="B74" s="409"/>
      <c r="C74" s="409"/>
      <c r="D74" s="409"/>
      <c r="E74" s="409"/>
    </row>
    <row r="75" spans="1:5" ht="15.75" customHeight="1" thickBot="1">
      <c r="A75" s="86" t="s">
        <v>29</v>
      </c>
      <c r="B75" s="405" t="s">
        <v>30</v>
      </c>
      <c r="C75" s="406"/>
      <c r="D75" s="407" t="s">
        <v>31</v>
      </c>
      <c r="E75" s="408"/>
    </row>
    <row r="76" spans="1:5" ht="15.75" thickBot="1">
      <c r="A76" s="95" t="s">
        <v>32</v>
      </c>
      <c r="B76" s="6" t="s">
        <v>33</v>
      </c>
      <c r="C76" s="318" t="s">
        <v>34</v>
      </c>
      <c r="D76" s="134" t="s">
        <v>35</v>
      </c>
      <c r="E76" s="7" t="s">
        <v>36</v>
      </c>
    </row>
    <row r="77" spans="1:5">
      <c r="A77" s="84" t="s">
        <v>8</v>
      </c>
      <c r="B77" s="94" t="str">
        <f>B63</f>
        <v>Colorado River</v>
      </c>
      <c r="C77" s="319">
        <f>C63</f>
        <v>37014.567000000003</v>
      </c>
      <c r="D77" s="168">
        <f>'0501_A1 Plans (Direct Flow)'!C43</f>
        <v>202642</v>
      </c>
      <c r="E77" s="322" t="s">
        <v>52</v>
      </c>
    </row>
    <row r="78" spans="1:5">
      <c r="A78" s="89" t="s">
        <v>39</v>
      </c>
      <c r="B78" s="86" t="str">
        <f t="shared" ref="B78:C78" si="36">B64</f>
        <v>Colorado River</v>
      </c>
      <c r="C78" s="320">
        <f t="shared" si="36"/>
        <v>38644.360500000003</v>
      </c>
      <c r="D78" s="87">
        <f>'0502_A2 Plans (Direct Flow)'!C43</f>
        <v>89628</v>
      </c>
      <c r="E78" s="323" t="s">
        <v>52</v>
      </c>
    </row>
    <row r="79" spans="1:5">
      <c r="A79" s="89" t="s">
        <v>13</v>
      </c>
      <c r="B79" s="86" t="str">
        <f t="shared" ref="B79:C79" si="37">B65</f>
        <v>Barton Creek</v>
      </c>
      <c r="C79" s="320">
        <f t="shared" si="37"/>
        <v>89.96</v>
      </c>
      <c r="D79" s="87">
        <f>'0503_A3 Plans (Pluvial)'!C43</f>
        <v>31394.92</v>
      </c>
      <c r="E79" s="323" t="s">
        <v>52</v>
      </c>
    </row>
    <row r="80" spans="1:5">
      <c r="A80" s="89" t="s">
        <v>17</v>
      </c>
      <c r="B80" s="86" t="str">
        <f t="shared" ref="B80:C80" si="38">B66</f>
        <v>Colorado River</v>
      </c>
      <c r="C80" s="320">
        <f t="shared" si="38"/>
        <v>38863.800500000005</v>
      </c>
      <c r="D80" s="87">
        <f>'0503_A4 Plans (Direct Flow)'!C41</f>
        <v>51143</v>
      </c>
      <c r="E80" s="323" t="s">
        <v>52</v>
      </c>
    </row>
    <row r="81" spans="1:5">
      <c r="A81" s="89" t="s">
        <v>19</v>
      </c>
      <c r="B81" s="86" t="str">
        <f t="shared" ref="B81:C81" si="39">B67</f>
        <v>Colorado River</v>
      </c>
      <c r="C81" s="320">
        <f t="shared" si="39"/>
        <v>38913.794500000004</v>
      </c>
      <c r="D81" s="87">
        <f>'0503_A8 Plans (Direct Flow)'!D45</f>
        <v>50914</v>
      </c>
      <c r="E81" s="323" t="s">
        <v>52</v>
      </c>
    </row>
    <row r="82" spans="1:5">
      <c r="A82" s="89" t="s">
        <v>20</v>
      </c>
      <c r="B82" s="86" t="str">
        <f t="shared" ref="B82:C82" si="40">B68</f>
        <v>Walnut Creek</v>
      </c>
      <c r="C82" s="320">
        <f t="shared" si="40"/>
        <v>56.805</v>
      </c>
      <c r="D82" s="87">
        <f>'0503_A9 Plans (Pluvial)'!H46</f>
        <v>35125</v>
      </c>
      <c r="E82" s="323" t="s">
        <v>52</v>
      </c>
    </row>
    <row r="83" spans="1:5">
      <c r="A83" s="89" t="s">
        <v>22</v>
      </c>
      <c r="B83" s="86" t="str">
        <f t="shared" ref="B83:C83" si="41">B69</f>
        <v>Onion Creek</v>
      </c>
      <c r="C83" s="320">
        <f t="shared" si="41"/>
        <v>231.18</v>
      </c>
      <c r="D83" s="87">
        <f>'0504_A5 Plans (Pluvial)'!C45</f>
        <v>46998</v>
      </c>
      <c r="E83" s="323" t="s">
        <v>52</v>
      </c>
    </row>
    <row r="84" spans="1:5">
      <c r="A84" s="89" t="s">
        <v>23</v>
      </c>
      <c r="B84" s="86" t="str">
        <f t="shared" ref="B84:C84" si="42">B70</f>
        <v>Onion Creek</v>
      </c>
      <c r="C84" s="320">
        <f t="shared" si="42"/>
        <v>275.96199999999999</v>
      </c>
      <c r="D84" s="87">
        <f>'0504_A6 Plans (Direct Flow)'!C41</f>
        <v>63015</v>
      </c>
      <c r="E84" s="323" t="s">
        <v>52</v>
      </c>
    </row>
    <row r="85" spans="1:5">
      <c r="A85" s="89" t="s">
        <v>24</v>
      </c>
      <c r="B85" s="86" t="str">
        <f t="shared" ref="B85:C85" si="43">B71</f>
        <v>Onion Creek</v>
      </c>
      <c r="C85" s="320">
        <f t="shared" si="43"/>
        <v>322.5575</v>
      </c>
      <c r="D85" s="87">
        <f>'0504_A7 Plans (Direct Flow)'!C41</f>
        <v>0</v>
      </c>
      <c r="E85" s="323" t="s">
        <v>52</v>
      </c>
    </row>
    <row r="86" spans="1:5" ht="15.75" thickBot="1">
      <c r="A86" s="90" t="s">
        <v>25</v>
      </c>
      <c r="B86" s="92" t="str">
        <f t="shared" ref="B86:C86" si="44">B72</f>
        <v>Colorado River</v>
      </c>
      <c r="C86" s="321">
        <f t="shared" si="44"/>
        <v>39336.828200000004</v>
      </c>
      <c r="D86" s="93">
        <f>'0504_A10 Plans (Direct Flow)'!C41</f>
        <v>93194.62</v>
      </c>
      <c r="E86" s="324" t="s">
        <v>52</v>
      </c>
    </row>
    <row r="87" spans="1:5">
      <c r="A87" s="86"/>
      <c r="B87" s="86"/>
      <c r="C87" s="87"/>
      <c r="D87" s="87"/>
      <c r="E87" s="147"/>
    </row>
    <row r="88" spans="1:5" ht="15.75" thickBot="1">
      <c r="A88" s="409" t="s">
        <v>53</v>
      </c>
      <c r="B88" s="409"/>
      <c r="C88" s="409"/>
      <c r="D88" s="409"/>
      <c r="E88" s="409"/>
    </row>
    <row r="89" spans="1:5" ht="15.75" customHeight="1" thickBot="1">
      <c r="A89" s="86" t="s">
        <v>29</v>
      </c>
      <c r="B89" s="405" t="s">
        <v>30</v>
      </c>
      <c r="C89" s="406"/>
      <c r="D89" s="407" t="s">
        <v>31</v>
      </c>
      <c r="E89" s="408"/>
    </row>
    <row r="90" spans="1:5" ht="15.75" thickBot="1">
      <c r="A90" s="95" t="s">
        <v>32</v>
      </c>
      <c r="B90" s="6" t="s">
        <v>33</v>
      </c>
      <c r="C90" s="318" t="s">
        <v>34</v>
      </c>
      <c r="D90" s="134" t="s">
        <v>35</v>
      </c>
      <c r="E90" s="7" t="s">
        <v>36</v>
      </c>
    </row>
    <row r="91" spans="1:5">
      <c r="A91" s="84" t="s">
        <v>8</v>
      </c>
      <c r="B91" s="94" t="str">
        <f>B77</f>
        <v>Colorado River</v>
      </c>
      <c r="C91" s="319">
        <f>C77</f>
        <v>37014.567000000003</v>
      </c>
      <c r="D91" s="168">
        <f>'0501_A1 Plans (Direct Flow)'!C44</f>
        <v>549767</v>
      </c>
      <c r="E91" s="322" t="s">
        <v>54</v>
      </c>
    </row>
    <row r="92" spans="1:5">
      <c r="A92" s="89" t="s">
        <v>39</v>
      </c>
      <c r="B92" s="86" t="str">
        <f t="shared" ref="B92:C92" si="45">B78</f>
        <v>Colorado River</v>
      </c>
      <c r="C92" s="320">
        <f t="shared" si="45"/>
        <v>38644.360500000003</v>
      </c>
      <c r="D92" s="87">
        <f>'0502_A2 Plans (Direct Flow)'!C44</f>
        <v>634048</v>
      </c>
      <c r="E92" s="323" t="s">
        <v>54</v>
      </c>
    </row>
    <row r="93" spans="1:5">
      <c r="A93" s="89" t="s">
        <v>13</v>
      </c>
      <c r="B93" s="86" t="str">
        <f t="shared" ref="B93:C93" si="46">B79</f>
        <v>Barton Creek</v>
      </c>
      <c r="C93" s="320">
        <f t="shared" si="46"/>
        <v>89.96</v>
      </c>
      <c r="D93" s="87">
        <f>'0503_A3 Plans (Pluvial)'!C44</f>
        <v>81700.55</v>
      </c>
      <c r="E93" s="323" t="s">
        <v>54</v>
      </c>
    </row>
    <row r="94" spans="1:5">
      <c r="A94" s="89" t="s">
        <v>17</v>
      </c>
      <c r="B94" s="86" t="str">
        <f t="shared" ref="B94:C94" si="47">B80</f>
        <v>Colorado River</v>
      </c>
      <c r="C94" s="320">
        <f t="shared" si="47"/>
        <v>38863.800500000005</v>
      </c>
      <c r="D94" s="87">
        <f>'0503_A4 Plans (Direct Flow)'!C42</f>
        <v>142299</v>
      </c>
      <c r="E94" s="323" t="s">
        <v>54</v>
      </c>
    </row>
    <row r="95" spans="1:5">
      <c r="A95" s="89" t="s">
        <v>19</v>
      </c>
      <c r="B95" s="86" t="str">
        <f t="shared" ref="B95:C95" si="48">B81</f>
        <v>Colorado River</v>
      </c>
      <c r="C95" s="320">
        <f t="shared" si="48"/>
        <v>38913.794500000004</v>
      </c>
      <c r="D95" s="87">
        <f>'0503_A8 Plans (Direct Flow)'!D46</f>
        <v>141828</v>
      </c>
      <c r="E95" s="323" t="s">
        <v>54</v>
      </c>
    </row>
    <row r="96" spans="1:5">
      <c r="A96" s="89" t="s">
        <v>20</v>
      </c>
      <c r="B96" s="86" t="str">
        <f t="shared" ref="B96:C96" si="49">B82</f>
        <v>Walnut Creek</v>
      </c>
      <c r="C96" s="320">
        <f t="shared" si="49"/>
        <v>56.805</v>
      </c>
      <c r="D96" s="87">
        <f>'0503_A9 Plans (Pluvial)'!H47</f>
        <v>79444</v>
      </c>
      <c r="E96" s="323" t="s">
        <v>54</v>
      </c>
    </row>
    <row r="97" spans="1:5">
      <c r="A97" s="89" t="s">
        <v>22</v>
      </c>
      <c r="B97" s="86" t="str">
        <f t="shared" ref="B97:C97" si="50">B83</f>
        <v>Onion Creek</v>
      </c>
      <c r="C97" s="320">
        <f t="shared" si="50"/>
        <v>231.18</v>
      </c>
      <c r="D97" s="87">
        <f>'0504_A5 Plans (Pluvial)'!C46</f>
        <v>116377</v>
      </c>
      <c r="E97" s="323" t="s">
        <v>54</v>
      </c>
    </row>
    <row r="98" spans="1:5">
      <c r="A98" s="89" t="s">
        <v>23</v>
      </c>
      <c r="B98" s="86" t="str">
        <f t="shared" ref="B98:C98" si="51">B84</f>
        <v>Onion Creek</v>
      </c>
      <c r="C98" s="320">
        <f t="shared" si="51"/>
        <v>275.96199999999999</v>
      </c>
      <c r="D98" s="87">
        <f>'0504_A6 Plans (Direct Flow)'!C42</f>
        <v>152073</v>
      </c>
      <c r="E98" s="323" t="s">
        <v>54</v>
      </c>
    </row>
    <row r="99" spans="1:5">
      <c r="A99" s="89" t="s">
        <v>24</v>
      </c>
      <c r="B99" s="86" t="str">
        <f t="shared" ref="B99:C99" si="52">B85</f>
        <v>Onion Creek</v>
      </c>
      <c r="C99" s="320">
        <f t="shared" si="52"/>
        <v>322.5575</v>
      </c>
      <c r="D99" s="87">
        <f>'0504_A7 Plans (Direct Flow)'!C42</f>
        <v>0</v>
      </c>
      <c r="E99" s="323" t="s">
        <v>54</v>
      </c>
    </row>
    <row r="100" spans="1:5" ht="15.75" thickBot="1">
      <c r="A100" s="90" t="s">
        <v>25</v>
      </c>
      <c r="B100" s="92" t="str">
        <f t="shared" ref="B100:C100" si="53">B86</f>
        <v>Colorado River</v>
      </c>
      <c r="C100" s="321">
        <f t="shared" si="53"/>
        <v>39336.828200000004</v>
      </c>
      <c r="D100" s="93">
        <f>'0504_A10 Plans (Direct Flow)'!C42</f>
        <v>209117.2</v>
      </c>
      <c r="E100" s="324" t="s">
        <v>54</v>
      </c>
    </row>
  </sheetData>
  <mergeCells count="21">
    <mergeCell ref="A4:E4"/>
    <mergeCell ref="A18:E18"/>
    <mergeCell ref="B5:C5"/>
    <mergeCell ref="D5:E5"/>
    <mergeCell ref="A88:E88"/>
    <mergeCell ref="A46:E46"/>
    <mergeCell ref="B47:C47"/>
    <mergeCell ref="D47:E47"/>
    <mergeCell ref="B19:C19"/>
    <mergeCell ref="D19:E19"/>
    <mergeCell ref="A32:E32"/>
    <mergeCell ref="B33:C33"/>
    <mergeCell ref="D33:E33"/>
    <mergeCell ref="B89:C89"/>
    <mergeCell ref="D89:E89"/>
    <mergeCell ref="A60:E60"/>
    <mergeCell ref="B61:C61"/>
    <mergeCell ref="D61:E61"/>
    <mergeCell ref="A74:E74"/>
    <mergeCell ref="B75:C75"/>
    <mergeCell ref="D75:E7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C91"/>
  <sheetViews>
    <sheetView topLeftCell="A54" zoomScale="70" zoomScaleNormal="70" workbookViewId="0">
      <selection activeCell="E77" sqref="E77"/>
    </sheetView>
  </sheetViews>
  <sheetFormatPr defaultRowHeight="15"/>
  <cols>
    <col min="2" max="2" width="22.7109375" customWidth="1"/>
    <col min="3" max="3" width="54.85546875" customWidth="1"/>
    <col min="4" max="4" width="17.140625" customWidth="1"/>
    <col min="5" max="5" width="15.5703125" bestFit="1" customWidth="1"/>
    <col min="6" max="6" width="15.5703125" customWidth="1"/>
    <col min="7" max="7" width="15.5703125" bestFit="1" customWidth="1"/>
    <col min="8" max="8" width="16.85546875" customWidth="1"/>
    <col min="9" max="9" width="15.140625" customWidth="1"/>
    <col min="10" max="10" width="11.42578125" customWidth="1"/>
    <col min="11" max="11" width="12.7109375" customWidth="1"/>
    <col min="12" max="12" width="12.140625" customWidth="1"/>
    <col min="14" max="14" width="15.5703125" customWidth="1"/>
    <col min="15" max="15" width="12.7109375" customWidth="1"/>
  </cols>
  <sheetData>
    <row r="2" spans="2:4" ht="21">
      <c r="B2" s="20" t="s">
        <v>55</v>
      </c>
      <c r="C2" s="20" t="s">
        <v>14</v>
      </c>
    </row>
    <row r="4" spans="2:4" ht="21">
      <c r="B4" s="20" t="s">
        <v>56</v>
      </c>
      <c r="C4" s="20" t="s">
        <v>57</v>
      </c>
    </row>
    <row r="5" spans="2:4" ht="21">
      <c r="B5" s="20"/>
      <c r="C5" s="20"/>
    </row>
    <row r="6" spans="2:4" ht="21">
      <c r="B6" s="20" t="s">
        <v>58</v>
      </c>
      <c r="C6" s="20" t="s">
        <v>39</v>
      </c>
    </row>
    <row r="7" spans="2:4" ht="15.75" thickBot="1"/>
    <row r="8" spans="2:4" ht="15.75" thickBot="1">
      <c r="B8" s="3" t="s">
        <v>1</v>
      </c>
      <c r="C8" s="3" t="s">
        <v>2</v>
      </c>
    </row>
    <row r="9" spans="2:4">
      <c r="B9" s="4" t="s">
        <v>8</v>
      </c>
      <c r="C9" s="212">
        <f>VLOOKUP(B9,Table1[[Model Domain]:[Domain Area (sqmi)]],2,FALSE)</f>
        <v>222.56700000000001</v>
      </c>
    </row>
    <row r="12" spans="2:4" ht="15.75" thickBot="1">
      <c r="B12" t="s">
        <v>59</v>
      </c>
    </row>
    <row r="13" spans="2:4" ht="15.75" thickBot="1">
      <c r="B13" s="1" t="s">
        <v>60</v>
      </c>
      <c r="C13" s="2" t="s">
        <v>61</v>
      </c>
      <c r="D13" s="2" t="s">
        <v>62</v>
      </c>
    </row>
    <row r="14" spans="2:4">
      <c r="B14" s="21">
        <v>0.1</v>
      </c>
      <c r="C14" s="25" t="s">
        <v>50</v>
      </c>
      <c r="D14" s="27">
        <v>0.1</v>
      </c>
    </row>
    <row r="15" spans="2:4">
      <c r="B15" s="21">
        <v>0.04</v>
      </c>
      <c r="C15" s="25" t="s">
        <v>48</v>
      </c>
      <c r="D15" s="28">
        <v>0.04</v>
      </c>
    </row>
    <row r="16" spans="2:4">
      <c r="B16" s="23">
        <v>0.02</v>
      </c>
      <c r="C16" s="26" t="s">
        <v>46</v>
      </c>
      <c r="D16" s="29">
        <v>0.02</v>
      </c>
    </row>
    <row r="17" spans="2:29">
      <c r="B17" s="23">
        <v>0.01</v>
      </c>
      <c r="C17" s="26" t="s">
        <v>38</v>
      </c>
      <c r="D17" s="29">
        <v>0.01</v>
      </c>
    </row>
    <row r="18" spans="2:29">
      <c r="B18" s="22">
        <v>2E-3</v>
      </c>
      <c r="C18" s="25" t="s">
        <v>44</v>
      </c>
      <c r="D18" s="31">
        <v>2E-3</v>
      </c>
    </row>
    <row r="19" spans="2:29">
      <c r="B19" s="24" t="s">
        <v>63</v>
      </c>
      <c r="C19" s="25" t="s">
        <v>52</v>
      </c>
      <c r="D19" s="30" t="s">
        <v>64</v>
      </c>
    </row>
    <row r="20" spans="2:29">
      <c r="B20" s="24" t="s">
        <v>65</v>
      </c>
      <c r="C20" s="25" t="s">
        <v>54</v>
      </c>
      <c r="D20" s="30" t="s">
        <v>66</v>
      </c>
    </row>
    <row r="22" spans="2:29" s="43" customFormat="1" ht="21">
      <c r="B22" s="44" t="s">
        <v>67</v>
      </c>
      <c r="Q22"/>
      <c r="R22"/>
      <c r="S22"/>
      <c r="T22"/>
      <c r="U22"/>
      <c r="V22"/>
      <c r="W22"/>
      <c r="X22"/>
      <c r="Y22"/>
      <c r="Z22"/>
      <c r="AA22"/>
      <c r="AB22"/>
      <c r="AC22"/>
    </row>
    <row r="34" spans="2:8" s="45" customFormat="1" ht="23.25">
      <c r="B34" s="419" t="s">
        <v>68</v>
      </c>
      <c r="C34" s="419"/>
      <c r="D34" s="419"/>
      <c r="E34" s="419"/>
      <c r="F34" s="419"/>
      <c r="G34" s="419"/>
      <c r="H34" s="419"/>
    </row>
    <row r="35" spans="2:8" ht="15.75" thickBot="1"/>
    <row r="36" spans="2:8" ht="15.75" thickBot="1">
      <c r="C36" s="407" t="s">
        <v>31</v>
      </c>
      <c r="D36" s="408"/>
    </row>
    <row r="37" spans="2:8" ht="15.75" thickBot="1">
      <c r="B37" s="5" t="s">
        <v>69</v>
      </c>
      <c r="C37" s="32" t="s">
        <v>70</v>
      </c>
      <c r="D37" s="32"/>
    </row>
    <row r="38" spans="2:8">
      <c r="B38" s="35">
        <v>0.1</v>
      </c>
      <c r="C38" s="101">
        <v>62498</v>
      </c>
      <c r="D38" s="8" t="s">
        <v>50</v>
      </c>
    </row>
    <row r="39" spans="2:8">
      <c r="B39" s="36">
        <v>0.04</v>
      </c>
      <c r="C39" s="102">
        <v>130276</v>
      </c>
      <c r="D39" s="12" t="s">
        <v>48</v>
      </c>
    </row>
    <row r="40" spans="2:8">
      <c r="B40" s="36">
        <v>0.02</v>
      </c>
      <c r="C40" s="102">
        <v>214051</v>
      </c>
      <c r="D40" s="12" t="s">
        <v>46</v>
      </c>
    </row>
    <row r="41" spans="2:8">
      <c r="B41" s="36">
        <v>0.01</v>
      </c>
      <c r="C41" s="102">
        <v>333308</v>
      </c>
      <c r="D41" s="12" t="s">
        <v>71</v>
      </c>
    </row>
    <row r="42" spans="2:8">
      <c r="B42" s="37">
        <v>2E-3</v>
      </c>
      <c r="C42" s="102">
        <v>581476</v>
      </c>
      <c r="D42" s="12" t="s">
        <v>44</v>
      </c>
    </row>
    <row r="43" spans="2:8">
      <c r="B43" s="38" t="s">
        <v>63</v>
      </c>
      <c r="C43" s="102">
        <v>202642</v>
      </c>
      <c r="D43" s="12" t="s">
        <v>52</v>
      </c>
    </row>
    <row r="44" spans="2:8" ht="15.75" thickBot="1">
      <c r="B44" s="39" t="s">
        <v>65</v>
      </c>
      <c r="C44" s="103">
        <v>549767</v>
      </c>
      <c r="D44" s="13" t="s">
        <v>54</v>
      </c>
    </row>
    <row r="48" spans="2:8" ht="21">
      <c r="B48" s="423" t="s">
        <v>72</v>
      </c>
      <c r="C48" s="423"/>
      <c r="D48" s="423"/>
      <c r="E48" s="423"/>
      <c r="F48" s="423"/>
      <c r="G48" s="423"/>
      <c r="H48" s="423"/>
    </row>
    <row r="49" spans="2:15" ht="15.75" thickBot="1"/>
    <row r="50" spans="2:15" ht="266.25" customHeight="1" thickBot="1">
      <c r="B50" s="420" t="s">
        <v>73</v>
      </c>
      <c r="C50" s="421"/>
      <c r="D50" s="421"/>
      <c r="E50" s="421"/>
      <c r="F50" s="421"/>
      <c r="G50" s="421"/>
      <c r="H50" s="422"/>
    </row>
    <row r="51" spans="2:15" ht="15.75" customHeight="1"/>
    <row r="52" spans="2:15" ht="16.899999999999999" customHeight="1">
      <c r="B52" s="423" t="s">
        <v>74</v>
      </c>
      <c r="C52" s="423"/>
      <c r="D52" s="423"/>
      <c r="E52" s="423"/>
      <c r="F52" s="423"/>
      <c r="G52" s="423"/>
      <c r="H52" s="423"/>
    </row>
    <row r="53" spans="2:15" ht="15.75" customHeight="1" thickBot="1"/>
    <row r="54" spans="2:15" ht="75.75" customHeight="1" thickBot="1">
      <c r="B54" s="428" t="s">
        <v>75</v>
      </c>
      <c r="C54" s="429"/>
      <c r="D54" s="429"/>
      <c r="E54" s="429"/>
      <c r="F54" s="429"/>
      <c r="G54" s="429"/>
      <c r="H54" s="430"/>
    </row>
    <row r="55" spans="2:15" ht="15.75" customHeight="1">
      <c r="B55" s="125"/>
      <c r="C55" s="125"/>
      <c r="D55" s="125"/>
    </row>
    <row r="56" spans="2:15" ht="15.75" customHeight="1" thickBot="1">
      <c r="B56" s="125"/>
      <c r="C56" s="125"/>
      <c r="D56" s="125"/>
      <c r="E56" s="125"/>
      <c r="F56" s="125"/>
      <c r="G56" s="125"/>
      <c r="H56" s="125"/>
    </row>
    <row r="57" spans="2:15" ht="15.75" thickBot="1">
      <c r="E57" s="424" t="s">
        <v>76</v>
      </c>
      <c r="F57" s="425"/>
      <c r="G57" s="426"/>
      <c r="H57" s="416" t="s">
        <v>31</v>
      </c>
      <c r="I57" s="427"/>
      <c r="J57" s="416" t="s">
        <v>77</v>
      </c>
      <c r="K57" s="417"/>
      <c r="L57" s="418"/>
      <c r="M57" s="413" t="s">
        <v>78</v>
      </c>
      <c r="N57" s="414"/>
      <c r="O57" s="415"/>
    </row>
    <row r="58" spans="2:15" ht="30.75" thickBot="1">
      <c r="B58" s="18" t="s">
        <v>79</v>
      </c>
      <c r="C58" s="5" t="s">
        <v>80</v>
      </c>
      <c r="D58" s="18" t="s">
        <v>34</v>
      </c>
      <c r="E58" s="126" t="s">
        <v>64</v>
      </c>
      <c r="F58" s="127">
        <v>0.01</v>
      </c>
      <c r="G58" s="128" t="s">
        <v>66</v>
      </c>
      <c r="H58" s="129" t="s">
        <v>81</v>
      </c>
      <c r="I58" s="130" t="s">
        <v>82</v>
      </c>
      <c r="J58" s="131" t="s">
        <v>83</v>
      </c>
      <c r="K58" s="132" t="s">
        <v>84</v>
      </c>
      <c r="L58" s="133" t="s">
        <v>85</v>
      </c>
      <c r="M58" s="219">
        <v>0.01</v>
      </c>
      <c r="N58" s="221" t="s">
        <v>86</v>
      </c>
      <c r="O58" s="220" t="s">
        <v>87</v>
      </c>
    </row>
    <row r="59" spans="2:15">
      <c r="B59" s="84" t="s">
        <v>88</v>
      </c>
      <c r="C59" s="222" t="s">
        <v>89</v>
      </c>
      <c r="D59" s="225">
        <v>5.32</v>
      </c>
      <c r="E59" s="87">
        <v>4218.28</v>
      </c>
      <c r="F59" s="87">
        <v>6951.73</v>
      </c>
      <c r="G59" s="87">
        <v>11451.96</v>
      </c>
      <c r="H59" s="118">
        <v>7568.0559999999996</v>
      </c>
      <c r="I59" s="251" t="s">
        <v>71</v>
      </c>
      <c r="J59" s="244"/>
      <c r="K59" s="244"/>
      <c r="L59" s="245"/>
      <c r="M59" s="239">
        <v>7500</v>
      </c>
      <c r="N59" s="237">
        <f>H59-M59</f>
        <v>68.055999999999585</v>
      </c>
      <c r="O59" s="240">
        <f>N59/M59</f>
        <v>9.0741333333332775E-3</v>
      </c>
    </row>
    <row r="60" spans="2:15">
      <c r="B60" s="89" t="s">
        <v>90</v>
      </c>
      <c r="C60" s="223" t="s">
        <v>91</v>
      </c>
      <c r="D60" s="226">
        <v>15.87</v>
      </c>
      <c r="E60" s="87">
        <v>7225.88</v>
      </c>
      <c r="F60" s="87">
        <v>11908.25</v>
      </c>
      <c r="G60">
        <v>19624.8</v>
      </c>
      <c r="H60" s="120">
        <v>16047.004000000001</v>
      </c>
      <c r="I60" s="243" t="s">
        <v>71</v>
      </c>
      <c r="J60" s="244"/>
      <c r="K60" s="244"/>
      <c r="L60" s="245"/>
      <c r="M60" s="246">
        <v>17200</v>
      </c>
      <c r="N60" s="247">
        <f t="shared" ref="N60:N67" si="0">H60-M60</f>
        <v>-1152.9959999999992</v>
      </c>
      <c r="O60" s="248">
        <f t="shared" ref="O60:O67" si="1">N60/M60</f>
        <v>-6.7034651162790657E-2</v>
      </c>
    </row>
    <row r="61" spans="2:15" ht="30">
      <c r="B61" s="89" t="s">
        <v>92</v>
      </c>
      <c r="C61" s="223" t="s">
        <v>93</v>
      </c>
      <c r="D61" s="226">
        <v>40.25</v>
      </c>
      <c r="E61" s="87">
        <v>13086.12</v>
      </c>
      <c r="F61" s="87">
        <v>21565.93</v>
      </c>
      <c r="G61" s="87">
        <v>35540.660000000003</v>
      </c>
      <c r="H61" s="120">
        <v>28774.984</v>
      </c>
      <c r="I61" s="243" t="s">
        <v>71</v>
      </c>
      <c r="J61" s="244"/>
      <c r="K61" s="244"/>
      <c r="L61" s="245"/>
      <c r="M61" s="246">
        <v>33710</v>
      </c>
      <c r="N61" s="247">
        <f t="shared" si="0"/>
        <v>-4935.0159999999996</v>
      </c>
      <c r="O61" s="248">
        <f t="shared" si="1"/>
        <v>-0.14639620290714919</v>
      </c>
    </row>
    <row r="62" spans="2:15" ht="30">
      <c r="B62" s="89" t="s">
        <v>94</v>
      </c>
      <c r="C62" s="223" t="s">
        <v>95</v>
      </c>
      <c r="D62" s="226">
        <v>3.78</v>
      </c>
      <c r="E62" s="87">
        <v>1815.4</v>
      </c>
      <c r="F62" s="87">
        <v>2991.79</v>
      </c>
      <c r="G62" s="87">
        <v>4930.47</v>
      </c>
      <c r="H62" s="120">
        <v>7241.6670000000004</v>
      </c>
      <c r="I62" s="243" t="s">
        <v>71</v>
      </c>
      <c r="J62" s="244"/>
      <c r="K62" s="244"/>
      <c r="L62" s="245"/>
      <c r="M62" s="246">
        <v>7120</v>
      </c>
      <c r="N62" s="247">
        <f t="shared" si="0"/>
        <v>121.66700000000037</v>
      </c>
      <c r="O62" s="248">
        <f t="shared" si="1"/>
        <v>1.7088061797752862E-2</v>
      </c>
    </row>
    <row r="63" spans="2:15" ht="30">
      <c r="B63" s="89" t="s">
        <v>96</v>
      </c>
      <c r="C63" s="223" t="s">
        <v>97</v>
      </c>
      <c r="D63" s="226">
        <v>2.2200000000000002</v>
      </c>
      <c r="E63" s="87">
        <v>992.32</v>
      </c>
      <c r="F63" s="87">
        <v>1635.35</v>
      </c>
      <c r="G63" s="87">
        <v>2695.06</v>
      </c>
      <c r="H63" s="120">
        <v>1978.7729999999999</v>
      </c>
      <c r="I63" s="311" t="s">
        <v>71</v>
      </c>
      <c r="J63" s="312"/>
      <c r="K63" s="312"/>
      <c r="L63" s="313"/>
      <c r="M63" s="314">
        <v>3100</v>
      </c>
      <c r="N63" s="315">
        <f t="shared" si="0"/>
        <v>-1121.2270000000001</v>
      </c>
      <c r="O63" s="316">
        <f t="shared" si="1"/>
        <v>-0.36168612903225811</v>
      </c>
    </row>
    <row r="64" spans="2:15" ht="30">
      <c r="B64" s="89" t="s">
        <v>98</v>
      </c>
      <c r="C64" s="223" t="s">
        <v>99</v>
      </c>
      <c r="D64" s="226">
        <v>31.61</v>
      </c>
      <c r="E64" s="87">
        <v>11288.63</v>
      </c>
      <c r="F64" s="87">
        <v>18603.669999999998</v>
      </c>
      <c r="G64" s="87">
        <v>30658.855</v>
      </c>
      <c r="H64" s="120">
        <v>24338.195</v>
      </c>
      <c r="I64" s="243" t="s">
        <v>71</v>
      </c>
      <c r="J64" s="244"/>
      <c r="K64" s="244"/>
      <c r="L64" s="245"/>
      <c r="M64" s="246">
        <v>29330</v>
      </c>
      <c r="N64" s="247">
        <f t="shared" si="0"/>
        <v>-4991.8050000000003</v>
      </c>
      <c r="O64" s="248">
        <f t="shared" si="1"/>
        <v>-0.17019451073985681</v>
      </c>
    </row>
    <row r="65" spans="2:20" ht="30">
      <c r="B65" s="89" t="s">
        <v>100</v>
      </c>
      <c r="C65" s="223" t="s">
        <v>101</v>
      </c>
      <c r="D65" s="226">
        <v>13.73</v>
      </c>
      <c r="E65" s="87">
        <v>5695.12</v>
      </c>
      <c r="F65" s="87">
        <v>9385.5499999999993</v>
      </c>
      <c r="G65" s="87">
        <v>15467.4</v>
      </c>
      <c r="H65" s="120">
        <v>11744.511</v>
      </c>
      <c r="I65" s="243" t="s">
        <v>71</v>
      </c>
      <c r="J65" s="244"/>
      <c r="K65" s="244"/>
      <c r="L65" s="245"/>
      <c r="M65" s="246">
        <v>14350</v>
      </c>
      <c r="N65" s="247">
        <f t="shared" si="0"/>
        <v>-2605.4889999999996</v>
      </c>
      <c r="O65" s="248">
        <f t="shared" si="1"/>
        <v>-0.18156717770034841</v>
      </c>
    </row>
    <row r="66" spans="2:20" ht="45">
      <c r="B66" s="89" t="s">
        <v>102</v>
      </c>
      <c r="C66" s="223" t="s">
        <v>103</v>
      </c>
      <c r="D66" s="226">
        <v>6.21</v>
      </c>
      <c r="E66" s="87">
        <v>3777.63</v>
      </c>
      <c r="F66" s="87">
        <v>6225.54</v>
      </c>
      <c r="G66" s="87">
        <v>10259.69</v>
      </c>
      <c r="H66" s="120">
        <v>5502.37</v>
      </c>
      <c r="I66" s="243" t="s">
        <v>71</v>
      </c>
      <c r="J66" s="244"/>
      <c r="K66" s="244"/>
      <c r="L66" s="245"/>
      <c r="M66" s="246">
        <v>7070</v>
      </c>
      <c r="N66" s="247">
        <f t="shared" si="0"/>
        <v>-1567.63</v>
      </c>
      <c r="O66" s="248">
        <f t="shared" si="1"/>
        <v>-0.22172984441301274</v>
      </c>
    </row>
    <row r="67" spans="2:20" ht="68.25" customHeight="1">
      <c r="B67" s="89" t="s">
        <v>104</v>
      </c>
      <c r="C67" s="223" t="s">
        <v>105</v>
      </c>
      <c r="D67" s="227"/>
      <c r="E67" s="87"/>
      <c r="F67" s="87"/>
      <c r="G67" s="87"/>
      <c r="H67" s="120">
        <v>371732.59399999998</v>
      </c>
      <c r="I67" s="243" t="s">
        <v>71</v>
      </c>
      <c r="J67" s="244"/>
      <c r="K67" s="244"/>
      <c r="L67" s="245"/>
      <c r="M67" s="246">
        <v>356100</v>
      </c>
      <c r="N67" s="242">
        <f t="shared" si="0"/>
        <v>15632.593999999983</v>
      </c>
      <c r="O67" s="248">
        <f t="shared" si="1"/>
        <v>4.389944959281096E-2</v>
      </c>
      <c r="P67" s="411" t="s">
        <v>106</v>
      </c>
      <c r="Q67" s="412"/>
      <c r="R67" s="412"/>
      <c r="S67" s="412"/>
      <c r="T67" s="412"/>
    </row>
    <row r="68" spans="2:20">
      <c r="B68" s="89" t="s">
        <v>107</v>
      </c>
      <c r="C68" s="223" t="s">
        <v>108</v>
      </c>
      <c r="D68" s="227">
        <v>83.13</v>
      </c>
      <c r="E68" s="381">
        <v>22470.27</v>
      </c>
      <c r="F68" s="381">
        <v>37031.006999999998</v>
      </c>
      <c r="G68" s="381">
        <v>61027.1</v>
      </c>
      <c r="H68" s="473">
        <v>63069.394999999997</v>
      </c>
      <c r="I68" s="104" t="s">
        <v>71</v>
      </c>
      <c r="L68" s="11"/>
      <c r="M68" s="213"/>
      <c r="N68" s="215"/>
      <c r="O68" s="217"/>
    </row>
    <row r="69" spans="2:20">
      <c r="B69" s="89" t="s">
        <v>109</v>
      </c>
      <c r="C69" s="223" t="s">
        <v>108</v>
      </c>
      <c r="D69" s="226">
        <v>73.695999999999998</v>
      </c>
      <c r="E69" s="87">
        <v>20361.86</v>
      </c>
      <c r="F69" s="87">
        <v>33556.35</v>
      </c>
      <c r="G69" s="87">
        <v>55300.866999999998</v>
      </c>
      <c r="H69" s="473">
        <v>67989.789000000004</v>
      </c>
      <c r="I69" s="104" t="s">
        <v>71</v>
      </c>
      <c r="L69" s="11"/>
      <c r="M69" s="213"/>
      <c r="N69" s="215"/>
      <c r="O69" s="217"/>
    </row>
    <row r="70" spans="2:20">
      <c r="B70" s="89" t="s">
        <v>110</v>
      </c>
      <c r="C70" s="223" t="s">
        <v>111</v>
      </c>
      <c r="D70" s="226">
        <v>17.63</v>
      </c>
      <c r="E70" s="87">
        <v>6884.77</v>
      </c>
      <c r="F70" s="87">
        <v>11346.1</v>
      </c>
      <c r="G70" s="87">
        <v>18698.37</v>
      </c>
      <c r="H70" s="473">
        <v>22745.525000000001</v>
      </c>
      <c r="I70" s="104" t="s">
        <v>71</v>
      </c>
      <c r="L70" s="11"/>
      <c r="M70" s="213"/>
      <c r="N70" s="215"/>
      <c r="O70" s="217"/>
    </row>
    <row r="71" spans="2:20">
      <c r="B71" s="89" t="s">
        <v>112</v>
      </c>
      <c r="C71" s="223" t="s">
        <v>113</v>
      </c>
      <c r="D71" s="226">
        <v>3.52</v>
      </c>
      <c r="E71" s="87">
        <v>2235.88</v>
      </c>
      <c r="F71" s="87">
        <v>3684.73</v>
      </c>
      <c r="G71" s="87">
        <v>6072.44</v>
      </c>
      <c r="H71" s="473">
        <v>6935.5360000000001</v>
      </c>
      <c r="I71" s="104" t="s">
        <v>71</v>
      </c>
      <c r="L71" s="11"/>
      <c r="M71" s="213"/>
      <c r="N71" s="215"/>
      <c r="O71" s="217"/>
    </row>
    <row r="72" spans="2:20">
      <c r="B72" s="89" t="s">
        <v>114</v>
      </c>
      <c r="C72" s="223" t="s">
        <v>113</v>
      </c>
      <c r="D72" s="226">
        <v>23.12</v>
      </c>
      <c r="E72" s="87">
        <v>8982.18</v>
      </c>
      <c r="F72" s="87">
        <v>14802.63</v>
      </c>
      <c r="G72" s="87">
        <v>24394.74</v>
      </c>
      <c r="H72" s="473">
        <v>29235.787</v>
      </c>
      <c r="I72" s="104" t="s">
        <v>71</v>
      </c>
      <c r="L72" s="11"/>
      <c r="M72" s="213"/>
      <c r="N72" s="215"/>
      <c r="O72" s="217"/>
    </row>
    <row r="73" spans="2:20" ht="15.75" thickBot="1">
      <c r="B73" s="90" t="s">
        <v>115</v>
      </c>
      <c r="C73" s="224" t="s">
        <v>116</v>
      </c>
      <c r="D73" s="228">
        <v>4.1100000000000003</v>
      </c>
      <c r="E73" s="250">
        <v>2251.4499999999998</v>
      </c>
      <c r="F73" s="250">
        <v>3710.39</v>
      </c>
      <c r="G73" s="250">
        <v>6114.73</v>
      </c>
      <c r="H73" s="123">
        <v>4771.1210000000001</v>
      </c>
      <c r="I73" s="105" t="s">
        <v>71</v>
      </c>
      <c r="J73" s="15"/>
      <c r="K73" s="15"/>
      <c r="L73" s="16"/>
      <c r="M73" s="214"/>
      <c r="N73" s="216"/>
      <c r="O73" s="218"/>
    </row>
    <row r="74" spans="2:20">
      <c r="M74" s="67"/>
      <c r="N74" s="67"/>
    </row>
    <row r="75" spans="2:20">
      <c r="B75" s="86"/>
    </row>
    <row r="77" spans="2:20">
      <c r="I77" s="312"/>
      <c r="J77" s="397"/>
      <c r="K77" s="164"/>
      <c r="L77" s="164"/>
    </row>
    <row r="78" spans="2:20">
      <c r="I78" s="312"/>
      <c r="J78" s="397"/>
      <c r="K78" s="164"/>
      <c r="L78" s="164"/>
    </row>
    <row r="79" spans="2:20">
      <c r="I79" s="398"/>
      <c r="J79" s="397"/>
      <c r="K79" s="164"/>
      <c r="L79" s="164"/>
    </row>
    <row r="80" spans="2:20">
      <c r="I80" s="312"/>
      <c r="J80" s="397"/>
      <c r="K80" s="164"/>
      <c r="L80" s="164"/>
    </row>
    <row r="81" spans="9:12">
      <c r="I81" s="398"/>
      <c r="J81" s="397"/>
      <c r="K81" s="164"/>
      <c r="L81" s="164"/>
    </row>
    <row r="82" spans="9:12">
      <c r="I82" s="398"/>
      <c r="J82" s="397"/>
      <c r="K82" s="164"/>
      <c r="L82" s="164"/>
    </row>
    <row r="83" spans="9:12">
      <c r="I83" s="398"/>
      <c r="J83" s="397"/>
      <c r="K83" s="164"/>
      <c r="L83" s="164"/>
    </row>
    <row r="84" spans="9:12">
      <c r="I84" s="398"/>
      <c r="J84" s="397"/>
      <c r="K84" s="164"/>
      <c r="L84" s="164"/>
    </row>
    <row r="85" spans="9:12">
      <c r="I85" s="312"/>
      <c r="J85" s="399"/>
      <c r="K85" s="164"/>
      <c r="L85" s="164"/>
    </row>
    <row r="86" spans="9:12">
      <c r="I86" s="312"/>
      <c r="J86" s="399"/>
      <c r="K86" s="164"/>
    </row>
    <row r="87" spans="9:12">
      <c r="I87" s="398"/>
      <c r="J87" s="399"/>
      <c r="K87" s="164"/>
    </row>
    <row r="88" spans="9:12">
      <c r="I88" s="398"/>
      <c r="J88" s="399"/>
      <c r="K88" s="164"/>
    </row>
    <row r="89" spans="9:12">
      <c r="I89" s="398"/>
      <c r="J89" s="399"/>
      <c r="K89" s="164"/>
    </row>
    <row r="90" spans="9:12">
      <c r="I90" s="398"/>
      <c r="J90" s="399"/>
      <c r="K90" s="164"/>
    </row>
    <row r="91" spans="9:12">
      <c r="I91" s="312"/>
      <c r="J91" s="399"/>
      <c r="K91" s="164"/>
    </row>
  </sheetData>
  <mergeCells count="11">
    <mergeCell ref="P67:T67"/>
    <mergeCell ref="M57:O57"/>
    <mergeCell ref="J57:L57"/>
    <mergeCell ref="B34:H34"/>
    <mergeCell ref="C36:D36"/>
    <mergeCell ref="B50:H50"/>
    <mergeCell ref="B48:H48"/>
    <mergeCell ref="E57:G57"/>
    <mergeCell ref="H57:I57"/>
    <mergeCell ref="B52:H52"/>
    <mergeCell ref="B54:H54"/>
  </mergeCells>
  <phoneticPr fontId="8" type="noConversion"/>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89007-1C4D-4CE5-9EC7-B15E6AAA4DDD}">
  <dimension ref="B2:AC71"/>
  <sheetViews>
    <sheetView topLeftCell="A50" zoomScale="75" zoomScaleNormal="75" workbookViewId="0">
      <selection activeCell="H71" sqref="H71"/>
    </sheetView>
  </sheetViews>
  <sheetFormatPr defaultRowHeight="15"/>
  <cols>
    <col min="2" max="2" width="22.7109375" customWidth="1"/>
    <col min="3" max="3" width="103.5703125" customWidth="1"/>
    <col min="4" max="4" width="17.140625" customWidth="1"/>
    <col min="5" max="5" width="15.5703125" bestFit="1" customWidth="1"/>
    <col min="6" max="6" width="15.5703125" customWidth="1"/>
    <col min="7" max="7" width="15.5703125" bestFit="1" customWidth="1"/>
    <col min="8" max="8" width="16.85546875" customWidth="1"/>
    <col min="9" max="9" width="15.140625" customWidth="1"/>
    <col min="10" max="10" width="11.42578125" customWidth="1"/>
    <col min="11" max="11" width="12.7109375" customWidth="1"/>
    <col min="12" max="12" width="12.140625" customWidth="1"/>
    <col min="14" max="14" width="20.140625" customWidth="1"/>
    <col min="15" max="15" width="13" customWidth="1"/>
    <col min="17" max="17" width="10.28515625" bestFit="1" customWidth="1"/>
    <col min="20" max="20" width="10.28515625" bestFit="1" customWidth="1"/>
    <col min="22" max="22" width="11" bestFit="1" customWidth="1"/>
  </cols>
  <sheetData>
    <row r="2" spans="2:4" ht="21">
      <c r="B2" s="20" t="s">
        <v>55</v>
      </c>
      <c r="C2" s="20" t="s">
        <v>14</v>
      </c>
    </row>
    <row r="4" spans="2:4" ht="21">
      <c r="B4" s="20" t="s">
        <v>56</v>
      </c>
      <c r="C4" s="20" t="s">
        <v>117</v>
      </c>
    </row>
    <row r="5" spans="2:4" ht="21">
      <c r="B5" s="20"/>
      <c r="C5" s="20"/>
    </row>
    <row r="6" spans="2:4" ht="21">
      <c r="B6" s="20" t="s">
        <v>58</v>
      </c>
      <c r="C6" s="20" t="s">
        <v>17</v>
      </c>
    </row>
    <row r="7" spans="2:4" ht="15.75" thickBot="1"/>
    <row r="8" spans="2:4" ht="15.75" thickBot="1">
      <c r="B8" s="3" t="s">
        <v>1</v>
      </c>
      <c r="C8" s="3" t="s">
        <v>2</v>
      </c>
    </row>
    <row r="9" spans="2:4">
      <c r="B9" s="4" t="s">
        <v>39</v>
      </c>
      <c r="C9" s="212">
        <f>'HUC-8 Overview'!C6</f>
        <v>383.79349999999999</v>
      </c>
    </row>
    <row r="12" spans="2:4" ht="15.75" thickBot="1">
      <c r="B12" t="s">
        <v>59</v>
      </c>
    </row>
    <row r="13" spans="2:4" ht="15.75" thickBot="1">
      <c r="B13" s="1" t="s">
        <v>60</v>
      </c>
      <c r="C13" s="2" t="s">
        <v>61</v>
      </c>
      <c r="D13" s="2" t="s">
        <v>62</v>
      </c>
    </row>
    <row r="14" spans="2:4">
      <c r="B14" s="21">
        <v>0.1</v>
      </c>
      <c r="C14" s="25" t="s">
        <v>50</v>
      </c>
      <c r="D14" s="27">
        <v>0.1</v>
      </c>
    </row>
    <row r="15" spans="2:4">
      <c r="B15" s="21">
        <v>0.04</v>
      </c>
      <c r="C15" s="25" t="s">
        <v>48</v>
      </c>
      <c r="D15" s="28">
        <v>0.04</v>
      </c>
    </row>
    <row r="16" spans="2:4">
      <c r="B16" s="23">
        <v>0.02</v>
      </c>
      <c r="C16" s="26" t="s">
        <v>46</v>
      </c>
      <c r="D16" s="29">
        <v>0.02</v>
      </c>
    </row>
    <row r="17" spans="2:29">
      <c r="B17" s="23">
        <v>0.01</v>
      </c>
      <c r="C17" s="26" t="s">
        <v>38</v>
      </c>
      <c r="D17" s="29">
        <v>0.01</v>
      </c>
    </row>
    <row r="18" spans="2:29">
      <c r="B18" s="22">
        <v>2E-3</v>
      </c>
      <c r="C18" s="25" t="s">
        <v>44</v>
      </c>
      <c r="D18" s="31">
        <v>2E-3</v>
      </c>
    </row>
    <row r="19" spans="2:29">
      <c r="B19" s="24" t="s">
        <v>63</v>
      </c>
      <c r="C19" s="25" t="s">
        <v>52</v>
      </c>
      <c r="D19" s="30" t="s">
        <v>64</v>
      </c>
    </row>
    <row r="20" spans="2:29">
      <c r="B20" s="24" t="s">
        <v>65</v>
      </c>
      <c r="C20" s="25" t="s">
        <v>54</v>
      </c>
      <c r="D20" s="30" t="s">
        <v>66</v>
      </c>
    </row>
    <row r="22" spans="2:29" s="43" customFormat="1" ht="21">
      <c r="B22" s="44" t="s">
        <v>67</v>
      </c>
      <c r="Q22"/>
      <c r="R22"/>
      <c r="S22"/>
      <c r="T22"/>
      <c r="U22"/>
      <c r="V22"/>
      <c r="W22"/>
      <c r="X22"/>
      <c r="Y22"/>
      <c r="Z22"/>
      <c r="AA22"/>
      <c r="AB22"/>
      <c r="AC22"/>
    </row>
    <row r="34" spans="2:8" s="45" customFormat="1" ht="23.25">
      <c r="B34" s="419" t="s">
        <v>68</v>
      </c>
      <c r="C34" s="419"/>
      <c r="D34" s="419"/>
      <c r="E34" s="419"/>
      <c r="F34" s="419"/>
      <c r="G34" s="419"/>
      <c r="H34" s="419"/>
    </row>
    <row r="35" spans="2:8" ht="15.75" thickBot="1"/>
    <row r="36" spans="2:8" ht="15.75" thickBot="1">
      <c r="C36" s="407" t="s">
        <v>31</v>
      </c>
      <c r="D36" s="408"/>
    </row>
    <row r="37" spans="2:8" ht="15.75" thickBot="1">
      <c r="B37" s="5" t="s">
        <v>69</v>
      </c>
      <c r="C37" s="32" t="s">
        <v>70</v>
      </c>
      <c r="D37" s="32"/>
    </row>
    <row r="38" spans="2:8">
      <c r="B38" s="35">
        <v>0.1</v>
      </c>
      <c r="C38" s="101">
        <v>30000</v>
      </c>
      <c r="D38" s="8" t="s">
        <v>50</v>
      </c>
    </row>
    <row r="39" spans="2:8">
      <c r="B39" s="36">
        <v>0.04</v>
      </c>
      <c r="C39" s="102">
        <v>59214</v>
      </c>
      <c r="D39" s="12" t="s">
        <v>48</v>
      </c>
    </row>
    <row r="40" spans="2:8">
      <c r="B40" s="36">
        <v>0.02</v>
      </c>
      <c r="C40" s="102">
        <v>106143</v>
      </c>
      <c r="D40" s="12" t="s">
        <v>46</v>
      </c>
    </row>
    <row r="41" spans="2:8">
      <c r="B41" s="36">
        <v>0.01</v>
      </c>
      <c r="C41" s="102">
        <v>207994</v>
      </c>
      <c r="D41" s="12" t="s">
        <v>71</v>
      </c>
    </row>
    <row r="42" spans="2:8">
      <c r="B42" s="37">
        <v>2E-3</v>
      </c>
      <c r="C42" s="102">
        <v>530872</v>
      </c>
      <c r="D42" s="12" t="s">
        <v>44</v>
      </c>
    </row>
    <row r="43" spans="2:8">
      <c r="B43" s="38" t="s">
        <v>63</v>
      </c>
      <c r="C43" s="102">
        <v>89628</v>
      </c>
      <c r="D43" s="12" t="s">
        <v>52</v>
      </c>
    </row>
    <row r="44" spans="2:8" ht="15.75" thickBot="1">
      <c r="B44" s="39" t="s">
        <v>65</v>
      </c>
      <c r="C44" s="103">
        <v>634048</v>
      </c>
      <c r="D44" s="13" t="s">
        <v>54</v>
      </c>
    </row>
    <row r="48" spans="2:8" ht="21">
      <c r="B48" s="423" t="s">
        <v>72</v>
      </c>
      <c r="C48" s="423"/>
      <c r="D48" s="423"/>
      <c r="E48" s="423"/>
      <c r="F48" s="423"/>
      <c r="G48" s="423"/>
      <c r="H48" s="423"/>
    </row>
    <row r="49" spans="2:17" ht="15.75" thickBot="1"/>
    <row r="50" spans="2:17" ht="230.25" customHeight="1" thickBot="1">
      <c r="B50" s="420" t="s">
        <v>118</v>
      </c>
      <c r="C50" s="421"/>
      <c r="D50" s="421"/>
      <c r="E50" s="421"/>
      <c r="F50" s="421"/>
      <c r="G50" s="421"/>
      <c r="H50" s="422"/>
    </row>
    <row r="51" spans="2:17" ht="15.75" customHeight="1"/>
    <row r="52" spans="2:17" ht="16.899999999999999" customHeight="1">
      <c r="B52" s="423" t="s">
        <v>74</v>
      </c>
      <c r="C52" s="423"/>
      <c r="D52" s="423"/>
      <c r="E52" s="423"/>
      <c r="F52" s="423"/>
      <c r="G52" s="423"/>
      <c r="H52" s="423"/>
    </row>
    <row r="53" spans="2:17" ht="15.75" customHeight="1"/>
    <row r="54" spans="2:17" ht="61.5" customHeight="1">
      <c r="B54" s="431" t="s">
        <v>119</v>
      </c>
      <c r="C54" s="432"/>
      <c r="D54" s="432"/>
      <c r="E54" s="432"/>
      <c r="F54" s="432"/>
      <c r="G54" s="432"/>
      <c r="H54" s="433"/>
    </row>
    <row r="55" spans="2:17" ht="15.75" customHeight="1">
      <c r="B55" s="125"/>
      <c r="C55" s="125"/>
      <c r="D55" s="125"/>
    </row>
    <row r="56" spans="2:17" ht="15.75" customHeight="1" thickBot="1">
      <c r="B56" s="125"/>
      <c r="C56" s="125"/>
      <c r="D56" s="125"/>
      <c r="E56" s="125"/>
      <c r="F56" s="125"/>
      <c r="G56" s="125"/>
      <c r="H56" s="125"/>
    </row>
    <row r="57" spans="2:17">
      <c r="E57" s="424" t="s">
        <v>76</v>
      </c>
      <c r="F57" s="425"/>
      <c r="G57" s="426"/>
      <c r="H57" s="416" t="s">
        <v>31</v>
      </c>
      <c r="I57" s="427"/>
      <c r="J57" s="416" t="s">
        <v>77</v>
      </c>
      <c r="K57" s="417"/>
      <c r="L57" s="417"/>
      <c r="M57" s="358" t="s">
        <v>78</v>
      </c>
      <c r="N57" s="359" t="s">
        <v>78</v>
      </c>
      <c r="O57" s="360" t="s">
        <v>78</v>
      </c>
    </row>
    <row r="58" spans="2:17" ht="30.75" thickBot="1">
      <c r="B58" s="48" t="s">
        <v>79</v>
      </c>
      <c r="C58" s="109" t="s">
        <v>80</v>
      </c>
      <c r="D58" s="48" t="s">
        <v>34</v>
      </c>
      <c r="E58" s="129" t="s">
        <v>64</v>
      </c>
      <c r="F58" s="165">
        <v>0.01</v>
      </c>
      <c r="G58" s="130" t="s">
        <v>66</v>
      </c>
      <c r="H58" s="129" t="s">
        <v>81</v>
      </c>
      <c r="I58" s="130" t="s">
        <v>82</v>
      </c>
      <c r="J58" s="166" t="s">
        <v>83</v>
      </c>
      <c r="K58" s="19" t="s">
        <v>84</v>
      </c>
      <c r="L58" s="132" t="s">
        <v>85</v>
      </c>
      <c r="M58" s="361">
        <v>0.01</v>
      </c>
      <c r="N58" s="221" t="s">
        <v>86</v>
      </c>
      <c r="O58" s="357" t="s">
        <v>87</v>
      </c>
    </row>
    <row r="59" spans="2:17">
      <c r="B59" s="136" t="s">
        <v>88</v>
      </c>
      <c r="C59" s="167" t="s">
        <v>120</v>
      </c>
      <c r="D59" s="236">
        <v>34</v>
      </c>
      <c r="E59" s="237">
        <v>11550.24</v>
      </c>
      <c r="F59" s="237">
        <v>19034.8</v>
      </c>
      <c r="G59" s="237">
        <v>31369.35</v>
      </c>
      <c r="H59" s="373">
        <v>37107.358999999997</v>
      </c>
      <c r="I59" s="251" t="s">
        <v>71</v>
      </c>
      <c r="J59" s="238"/>
      <c r="K59" s="238"/>
      <c r="L59" s="238"/>
      <c r="M59" s="362">
        <v>38000</v>
      </c>
      <c r="N59" s="307">
        <f>H59-M59</f>
        <v>-892.64100000000326</v>
      </c>
      <c r="O59" s="363">
        <f>N59/M59</f>
        <v>-2.3490552631579033E-2</v>
      </c>
      <c r="P59" s="67"/>
      <c r="Q59" s="164"/>
    </row>
    <row r="60" spans="2:17">
      <c r="B60" s="137" t="s">
        <v>90</v>
      </c>
      <c r="C60" s="138" t="s">
        <v>121</v>
      </c>
      <c r="D60" s="226">
        <v>3.4</v>
      </c>
      <c r="E60" s="87">
        <v>2471.8200000000002</v>
      </c>
      <c r="F60" s="87">
        <v>4073.56</v>
      </c>
      <c r="G60" s="67">
        <v>6713.22</v>
      </c>
      <c r="H60" s="232">
        <v>5547.433</v>
      </c>
      <c r="I60" s="233" t="s">
        <v>71</v>
      </c>
      <c r="J60" s="234"/>
      <c r="K60" s="234"/>
      <c r="L60" s="234"/>
      <c r="M60" s="365">
        <v>8700</v>
      </c>
      <c r="N60" s="366">
        <f t="shared" ref="N60:N68" si="0">H60-M60</f>
        <v>-3152.567</v>
      </c>
      <c r="O60" s="367">
        <f t="shared" ref="O60:O68" si="1">N60/M60</f>
        <v>-0.36236402298850573</v>
      </c>
      <c r="P60" s="67"/>
      <c r="Q60" s="164"/>
    </row>
    <row r="61" spans="2:17">
      <c r="B61" s="137" t="s">
        <v>92</v>
      </c>
      <c r="C61" s="138" t="s">
        <v>122</v>
      </c>
      <c r="D61" s="226">
        <v>2.74</v>
      </c>
      <c r="E61" s="87">
        <v>2332</v>
      </c>
      <c r="F61" s="87">
        <v>3843.1579999999999</v>
      </c>
      <c r="G61" s="87">
        <v>6333.52</v>
      </c>
      <c r="H61" s="232">
        <v>4137.1099999999997</v>
      </c>
      <c r="I61" s="233" t="s">
        <v>71</v>
      </c>
      <c r="J61" s="234"/>
      <c r="K61" s="234"/>
      <c r="L61" s="234"/>
      <c r="M61" s="365">
        <v>4470</v>
      </c>
      <c r="N61" s="366">
        <f t="shared" si="0"/>
        <v>-332.89000000000033</v>
      </c>
      <c r="O61" s="367">
        <f t="shared" si="1"/>
        <v>-7.4472035794183516E-2</v>
      </c>
      <c r="P61" s="67"/>
      <c r="Q61" s="164"/>
    </row>
    <row r="62" spans="2:17">
      <c r="B62" s="137" t="s">
        <v>94</v>
      </c>
      <c r="C62" s="138" t="s">
        <v>123</v>
      </c>
      <c r="D62" s="241">
        <v>13.44</v>
      </c>
      <c r="E62" s="242">
        <v>6404</v>
      </c>
      <c r="F62" s="242">
        <v>10553.84</v>
      </c>
      <c r="G62" s="242">
        <v>17392.73</v>
      </c>
      <c r="H62" s="229">
        <v>12913.828</v>
      </c>
      <c r="I62" s="243" t="s">
        <v>71</v>
      </c>
      <c r="J62" s="244"/>
      <c r="K62" s="244"/>
      <c r="L62" s="307"/>
      <c r="M62" s="364">
        <v>10616</v>
      </c>
      <c r="N62" s="307">
        <f t="shared" si="0"/>
        <v>2297.8279999999995</v>
      </c>
      <c r="O62" s="363">
        <f t="shared" si="1"/>
        <v>0.21644951017332323</v>
      </c>
      <c r="P62" s="67"/>
      <c r="Q62" s="164"/>
    </row>
    <row r="63" spans="2:17">
      <c r="B63" s="137" t="s">
        <v>96</v>
      </c>
      <c r="C63" s="138" t="s">
        <v>124</v>
      </c>
      <c r="D63" s="226">
        <v>2.9</v>
      </c>
      <c r="E63" s="87">
        <v>1795.98</v>
      </c>
      <c r="F63" s="87">
        <v>2959.78</v>
      </c>
      <c r="G63" s="87">
        <v>4877.7250000000004</v>
      </c>
      <c r="H63" s="232">
        <v>2676.7669999999998</v>
      </c>
      <c r="I63" s="233" t="s">
        <v>71</v>
      </c>
      <c r="J63" s="234"/>
      <c r="K63" s="234"/>
      <c r="L63" s="234"/>
      <c r="M63" s="365">
        <v>4338</v>
      </c>
      <c r="N63" s="366">
        <f t="shared" si="0"/>
        <v>-1661.2330000000002</v>
      </c>
      <c r="O63" s="367">
        <f t="shared" si="1"/>
        <v>-0.38294905486399267</v>
      </c>
      <c r="P63" s="67"/>
      <c r="Q63" s="164"/>
    </row>
    <row r="64" spans="2:17">
      <c r="B64" s="137" t="s">
        <v>98</v>
      </c>
      <c r="C64" s="138" t="s">
        <v>125</v>
      </c>
      <c r="D64" s="226">
        <v>3</v>
      </c>
      <c r="E64" s="87">
        <v>3187.82</v>
      </c>
      <c r="F64" s="87">
        <v>5253.5290000000005</v>
      </c>
      <c r="G64" s="87">
        <v>8657.81</v>
      </c>
      <c r="H64" s="232">
        <v>5370.223</v>
      </c>
      <c r="I64" s="233" t="s">
        <v>71</v>
      </c>
      <c r="J64" s="234"/>
      <c r="K64" s="234"/>
      <c r="L64" s="234"/>
      <c r="M64" s="365">
        <v>7200</v>
      </c>
      <c r="N64" s="366">
        <f t="shared" si="0"/>
        <v>-1829.777</v>
      </c>
      <c r="O64" s="367">
        <f t="shared" si="1"/>
        <v>-0.25413569444444445</v>
      </c>
      <c r="P64" s="67"/>
      <c r="Q64" s="164"/>
    </row>
    <row r="65" spans="2:17">
      <c r="B65" s="137" t="s">
        <v>100</v>
      </c>
      <c r="C65" s="138" t="s">
        <v>126</v>
      </c>
      <c r="D65" s="241">
        <v>1.8</v>
      </c>
      <c r="E65" s="242">
        <v>2017.056</v>
      </c>
      <c r="F65" s="242">
        <v>3324.1080000000002</v>
      </c>
      <c r="G65" s="242">
        <v>5478.13</v>
      </c>
      <c r="H65" s="229">
        <v>3716.0709999999999</v>
      </c>
      <c r="I65" s="243" t="s">
        <v>71</v>
      </c>
      <c r="J65" s="244"/>
      <c r="K65" s="244"/>
      <c r="L65" s="307"/>
      <c r="M65" s="364">
        <v>4750</v>
      </c>
      <c r="N65" s="307">
        <f t="shared" si="0"/>
        <v>-1033.9290000000001</v>
      </c>
      <c r="O65" s="363">
        <f t="shared" si="1"/>
        <v>-0.21766926315789475</v>
      </c>
      <c r="P65" s="67"/>
      <c r="Q65" s="164"/>
    </row>
    <row r="66" spans="2:17">
      <c r="B66" s="137" t="s">
        <v>102</v>
      </c>
      <c r="C66" s="138" t="s">
        <v>127</v>
      </c>
      <c r="D66" s="241">
        <v>4.4000000000000004</v>
      </c>
      <c r="E66" s="242">
        <v>3612.0509999999999</v>
      </c>
      <c r="F66" s="242">
        <v>5952.66</v>
      </c>
      <c r="G66" s="242">
        <v>9809.98</v>
      </c>
      <c r="H66" s="229">
        <v>10725.555</v>
      </c>
      <c r="I66" s="243" t="s">
        <v>71</v>
      </c>
      <c r="J66" s="244"/>
      <c r="K66" s="244"/>
      <c r="L66" s="307"/>
      <c r="M66" s="364">
        <v>9400</v>
      </c>
      <c r="N66" s="307">
        <f t="shared" si="0"/>
        <v>1325.5550000000003</v>
      </c>
      <c r="O66" s="363">
        <f t="shared" si="1"/>
        <v>0.14101648936170216</v>
      </c>
      <c r="P66" s="67"/>
      <c r="Q66" s="164"/>
    </row>
    <row r="67" spans="2:17">
      <c r="B67" s="137" t="s">
        <v>104</v>
      </c>
      <c r="C67" s="138" t="s">
        <v>128</v>
      </c>
      <c r="D67" s="227">
        <v>1.68</v>
      </c>
      <c r="E67" s="87">
        <v>1025.4100000000001</v>
      </c>
      <c r="F67" s="87">
        <v>1689.88</v>
      </c>
      <c r="G67" s="87">
        <v>2784.93</v>
      </c>
      <c r="H67" s="232">
        <v>1460.31</v>
      </c>
      <c r="I67" s="233" t="s">
        <v>71</v>
      </c>
      <c r="J67" s="234"/>
      <c r="K67" s="234"/>
      <c r="L67" s="234"/>
      <c r="M67" s="365">
        <v>2225</v>
      </c>
      <c r="N67" s="366">
        <f t="shared" si="0"/>
        <v>-764.69</v>
      </c>
      <c r="O67" s="367">
        <f t="shared" si="1"/>
        <v>-0.34368089887640452</v>
      </c>
      <c r="P67" s="67"/>
      <c r="Q67" s="164"/>
    </row>
    <row r="68" spans="2:17">
      <c r="B68" s="137" t="s">
        <v>129</v>
      </c>
      <c r="C68" s="138" t="s">
        <v>130</v>
      </c>
      <c r="D68" s="227">
        <v>6.1</v>
      </c>
      <c r="E68" s="87">
        <v>4123.71</v>
      </c>
      <c r="F68" s="87">
        <v>6795.88</v>
      </c>
      <c r="G68" s="87">
        <v>11199.62</v>
      </c>
      <c r="H68" s="232">
        <v>9814.9490000000005</v>
      </c>
      <c r="I68" s="233" t="s">
        <v>71</v>
      </c>
      <c r="J68" s="234"/>
      <c r="K68" s="234"/>
      <c r="L68" s="234"/>
      <c r="M68" s="365">
        <v>12500</v>
      </c>
      <c r="N68" s="366">
        <f t="shared" si="0"/>
        <v>-2685.0509999999995</v>
      </c>
      <c r="O68" s="367">
        <f t="shared" si="1"/>
        <v>-0.21480407999999995</v>
      </c>
      <c r="P68" s="67"/>
      <c r="Q68" s="164"/>
    </row>
    <row r="69" spans="2:17">
      <c r="B69" s="137" t="s">
        <v>107</v>
      </c>
      <c r="C69" s="138" t="s">
        <v>116</v>
      </c>
      <c r="D69" s="241">
        <v>56.28</v>
      </c>
      <c r="E69" s="242">
        <v>15601.379000000001</v>
      </c>
      <c r="F69" s="242">
        <v>25711.07</v>
      </c>
      <c r="G69" s="242">
        <v>44371.85</v>
      </c>
      <c r="H69" s="229">
        <v>41870.288999999997</v>
      </c>
      <c r="I69" s="243" t="s">
        <v>71</v>
      </c>
      <c r="J69" s="234"/>
      <c r="K69" s="234"/>
      <c r="L69" s="234"/>
      <c r="M69" s="365"/>
      <c r="N69" s="368"/>
      <c r="O69" s="369"/>
    </row>
    <row r="70" spans="2:17" ht="15.75" thickBot="1">
      <c r="B70" s="139" t="s">
        <v>109</v>
      </c>
      <c r="C70" s="169" t="s">
        <v>116</v>
      </c>
      <c r="D70" s="249">
        <v>9.9580000000000002</v>
      </c>
      <c r="E70" s="250">
        <v>3879.96</v>
      </c>
      <c r="F70" s="250">
        <v>6394.18</v>
      </c>
      <c r="G70" s="250">
        <v>11537.61</v>
      </c>
      <c r="H70" s="374">
        <v>11192.062</v>
      </c>
      <c r="I70" s="375" t="s">
        <v>71</v>
      </c>
      <c r="J70" s="235"/>
      <c r="K70" s="235"/>
      <c r="L70" s="235"/>
      <c r="M70" s="370"/>
      <c r="N70" s="371"/>
      <c r="O70" s="372"/>
    </row>
    <row r="71" spans="2:17">
      <c r="H71" s="234"/>
      <c r="I71" s="234"/>
      <c r="J71" s="234"/>
      <c r="K71" s="234"/>
      <c r="L71" s="234"/>
      <c r="M71" s="234"/>
      <c r="N71" s="234"/>
      <c r="O71" s="234"/>
    </row>
  </sheetData>
  <mergeCells count="9">
    <mergeCell ref="E57:G57"/>
    <mergeCell ref="H57:I57"/>
    <mergeCell ref="J57:L57"/>
    <mergeCell ref="B34:H34"/>
    <mergeCell ref="C36:D36"/>
    <mergeCell ref="B48:H48"/>
    <mergeCell ref="B50:H50"/>
    <mergeCell ref="B52:H52"/>
    <mergeCell ref="B54:H54"/>
  </mergeCell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40D65-D4C5-49D8-BE50-8ECDA008A766}">
  <dimension ref="B2:AC71"/>
  <sheetViews>
    <sheetView topLeftCell="A50" zoomScale="75" zoomScaleNormal="75" workbookViewId="0">
      <selection activeCell="C74" sqref="C74"/>
    </sheetView>
  </sheetViews>
  <sheetFormatPr defaultRowHeight="15"/>
  <cols>
    <col min="2" max="2" width="22.7109375" customWidth="1"/>
    <col min="3" max="3" width="37.140625" customWidth="1"/>
    <col min="4" max="4" width="17.140625" customWidth="1"/>
    <col min="5" max="5" width="15.5703125" bestFit="1" customWidth="1"/>
    <col min="6" max="6" width="15.5703125" customWidth="1"/>
    <col min="7" max="7" width="15.5703125" bestFit="1" customWidth="1"/>
    <col min="8" max="8" width="16.85546875" customWidth="1"/>
    <col min="9" max="9" width="15.140625" customWidth="1"/>
    <col min="10" max="10" width="11.42578125" customWidth="1"/>
    <col min="11" max="11" width="12.7109375" customWidth="1"/>
    <col min="12" max="12" width="12.140625" customWidth="1"/>
    <col min="14" max="14" width="20.140625" customWidth="1"/>
    <col min="15" max="15" width="12.5703125" customWidth="1"/>
    <col min="18" max="18" width="24.28515625" bestFit="1" customWidth="1"/>
  </cols>
  <sheetData>
    <row r="2" spans="2:4" ht="21">
      <c r="B2" s="20" t="s">
        <v>55</v>
      </c>
      <c r="C2" s="20" t="s">
        <v>14</v>
      </c>
    </row>
    <row r="4" spans="2:4" ht="21">
      <c r="B4" s="20" t="s">
        <v>56</v>
      </c>
      <c r="C4" s="20" t="s">
        <v>131</v>
      </c>
    </row>
    <row r="5" spans="2:4" ht="21">
      <c r="B5" s="20"/>
      <c r="C5" s="20"/>
    </row>
    <row r="6" spans="2:4" ht="21">
      <c r="B6" s="20" t="s">
        <v>58</v>
      </c>
      <c r="C6" s="20" t="s">
        <v>17</v>
      </c>
    </row>
    <row r="8" spans="2:4">
      <c r="B8" s="3" t="s">
        <v>1</v>
      </c>
      <c r="C8" s="3" t="s">
        <v>2</v>
      </c>
    </row>
    <row r="9" spans="2:4">
      <c r="B9" s="4" t="s">
        <v>13</v>
      </c>
      <c r="C9" s="212">
        <f>VLOOKUP(B9,Table1[[Model Domain]:[Domain Area (sqmi)]],2,FALSE)</f>
        <v>89.96</v>
      </c>
    </row>
    <row r="12" spans="2:4">
      <c r="B12" t="s">
        <v>59</v>
      </c>
    </row>
    <row r="13" spans="2:4">
      <c r="B13" s="1" t="s">
        <v>60</v>
      </c>
      <c r="C13" s="2" t="s">
        <v>61</v>
      </c>
      <c r="D13" s="2" t="s">
        <v>62</v>
      </c>
    </row>
    <row r="14" spans="2:4">
      <c r="B14" s="21">
        <v>0.1</v>
      </c>
      <c r="C14" s="25" t="s">
        <v>50</v>
      </c>
      <c r="D14" s="27">
        <v>0.1</v>
      </c>
    </row>
    <row r="15" spans="2:4">
      <c r="B15" s="21">
        <v>0.04</v>
      </c>
      <c r="C15" s="25" t="s">
        <v>48</v>
      </c>
      <c r="D15" s="28">
        <v>0.04</v>
      </c>
    </row>
    <row r="16" spans="2:4">
      <c r="B16" s="23">
        <v>0.02</v>
      </c>
      <c r="C16" s="26" t="s">
        <v>46</v>
      </c>
      <c r="D16" s="29">
        <v>0.02</v>
      </c>
    </row>
    <row r="17" spans="2:29">
      <c r="B17" s="23">
        <v>0.01</v>
      </c>
      <c r="C17" s="26" t="s">
        <v>38</v>
      </c>
      <c r="D17" s="29">
        <v>0.01</v>
      </c>
    </row>
    <row r="18" spans="2:29">
      <c r="B18" s="22">
        <v>2E-3</v>
      </c>
      <c r="C18" s="25" t="s">
        <v>44</v>
      </c>
      <c r="D18" s="31">
        <v>2E-3</v>
      </c>
    </row>
    <row r="19" spans="2:29">
      <c r="B19" s="24" t="s">
        <v>63</v>
      </c>
      <c r="C19" s="25" t="s">
        <v>52</v>
      </c>
      <c r="D19" s="30" t="s">
        <v>64</v>
      </c>
    </row>
    <row r="20" spans="2:29">
      <c r="B20" s="24" t="s">
        <v>65</v>
      </c>
      <c r="C20" s="25" t="s">
        <v>54</v>
      </c>
      <c r="D20" s="30" t="s">
        <v>66</v>
      </c>
    </row>
    <row r="22" spans="2:29" s="43" customFormat="1" ht="21">
      <c r="B22" s="44" t="s">
        <v>67</v>
      </c>
      <c r="Q22"/>
      <c r="R22"/>
      <c r="S22"/>
      <c r="T22"/>
      <c r="U22"/>
      <c r="V22"/>
      <c r="W22"/>
      <c r="X22"/>
      <c r="Y22"/>
      <c r="Z22"/>
      <c r="AA22"/>
      <c r="AB22"/>
      <c r="AC22"/>
    </row>
    <row r="34" spans="2:8" s="45" customFormat="1" ht="23.25">
      <c r="B34" s="419" t="s">
        <v>68</v>
      </c>
      <c r="C34" s="419"/>
      <c r="D34" s="419"/>
      <c r="E34" s="419"/>
      <c r="F34" s="419"/>
      <c r="G34" s="419"/>
      <c r="H34" s="419"/>
    </row>
    <row r="36" spans="2:8">
      <c r="C36" s="407" t="s">
        <v>31</v>
      </c>
      <c r="D36" s="408"/>
    </row>
    <row r="37" spans="2:8">
      <c r="B37" s="5" t="s">
        <v>69</v>
      </c>
      <c r="C37" s="32" t="s">
        <v>70</v>
      </c>
      <c r="D37" s="32"/>
    </row>
    <row r="38" spans="2:8">
      <c r="B38" s="35">
        <v>0.1</v>
      </c>
      <c r="C38" s="101">
        <v>10016.41</v>
      </c>
      <c r="D38" s="8" t="s">
        <v>50</v>
      </c>
    </row>
    <row r="39" spans="2:8">
      <c r="B39" s="36">
        <v>0.04</v>
      </c>
      <c r="C39" s="102">
        <v>22203.77</v>
      </c>
      <c r="D39" s="12" t="s">
        <v>48</v>
      </c>
    </row>
    <row r="40" spans="2:8">
      <c r="B40" s="36">
        <v>0.02</v>
      </c>
      <c r="C40" s="102">
        <v>37106.76</v>
      </c>
      <c r="D40" s="12" t="s">
        <v>46</v>
      </c>
    </row>
    <row r="41" spans="2:8">
      <c r="B41" s="36">
        <v>0.01</v>
      </c>
      <c r="C41" s="102">
        <v>55578.04</v>
      </c>
      <c r="D41" s="12" t="s">
        <v>71</v>
      </c>
    </row>
    <row r="42" spans="2:8">
      <c r="B42" s="37">
        <v>2E-3</v>
      </c>
      <c r="C42" s="102">
        <v>122671.5</v>
      </c>
      <c r="D42" s="12" t="s">
        <v>44</v>
      </c>
    </row>
    <row r="43" spans="2:8">
      <c r="B43" s="38" t="s">
        <v>63</v>
      </c>
      <c r="C43" s="102">
        <v>31394.92</v>
      </c>
      <c r="D43" s="12" t="s">
        <v>52</v>
      </c>
    </row>
    <row r="44" spans="2:8">
      <c r="B44" s="39" t="s">
        <v>65</v>
      </c>
      <c r="C44" s="103">
        <v>81700.55</v>
      </c>
      <c r="D44" s="13" t="s">
        <v>54</v>
      </c>
    </row>
    <row r="48" spans="2:8" ht="21">
      <c r="B48" s="423" t="s">
        <v>72</v>
      </c>
      <c r="C48" s="423"/>
      <c r="D48" s="423"/>
      <c r="E48" s="423"/>
      <c r="F48" s="423"/>
      <c r="G48" s="423"/>
      <c r="H48" s="423"/>
    </row>
    <row r="50" spans="2:16" ht="169.5" customHeight="1">
      <c r="B50" s="438" t="s">
        <v>132</v>
      </c>
      <c r="C50" s="439"/>
      <c r="D50" s="439"/>
      <c r="E50" s="439"/>
      <c r="F50" s="439"/>
      <c r="G50" s="439"/>
      <c r="H50" s="440"/>
    </row>
    <row r="51" spans="2:16" ht="15.75" customHeight="1"/>
    <row r="52" spans="2:16" ht="16.899999999999999" customHeight="1">
      <c r="B52" s="423" t="s">
        <v>74</v>
      </c>
      <c r="C52" s="423"/>
      <c r="D52" s="423"/>
      <c r="E52" s="423"/>
      <c r="F52" s="423"/>
      <c r="G52" s="423"/>
      <c r="H52" s="423"/>
    </row>
    <row r="53" spans="2:16" ht="15.75" customHeight="1"/>
    <row r="54" spans="2:16" ht="61.5" customHeight="1">
      <c r="B54" s="420" t="s">
        <v>133</v>
      </c>
      <c r="C54" s="441"/>
      <c r="D54" s="441"/>
      <c r="E54" s="441"/>
      <c r="F54" s="441"/>
      <c r="G54" s="441"/>
      <c r="H54" s="442"/>
    </row>
    <row r="55" spans="2:16" ht="15.75" customHeight="1">
      <c r="B55" s="125"/>
      <c r="C55" s="125"/>
      <c r="D55" s="125"/>
    </row>
    <row r="56" spans="2:16" ht="15.75" customHeight="1" thickBot="1">
      <c r="B56" s="125"/>
      <c r="C56" s="125"/>
      <c r="D56" s="125"/>
      <c r="E56" s="125"/>
      <c r="F56" s="125"/>
      <c r="G56" s="125"/>
      <c r="H56" s="125"/>
    </row>
    <row r="57" spans="2:16">
      <c r="E57" s="424" t="s">
        <v>76</v>
      </c>
      <c r="F57" s="425"/>
      <c r="G57" s="426"/>
      <c r="H57" s="416" t="s">
        <v>31</v>
      </c>
      <c r="I57" s="417"/>
      <c r="J57" s="437" t="s">
        <v>77</v>
      </c>
      <c r="K57" s="417"/>
      <c r="L57" s="417"/>
      <c r="M57" s="434" t="s">
        <v>78</v>
      </c>
      <c r="N57" s="435"/>
      <c r="O57" s="436"/>
    </row>
    <row r="58" spans="2:16" ht="30.75" thickBot="1">
      <c r="B58" s="18" t="s">
        <v>79</v>
      </c>
      <c r="C58" s="5" t="s">
        <v>80</v>
      </c>
      <c r="D58" s="18" t="s">
        <v>34</v>
      </c>
      <c r="E58" s="126" t="s">
        <v>64</v>
      </c>
      <c r="F58" s="127">
        <v>0.01</v>
      </c>
      <c r="G58" s="128" t="s">
        <v>66</v>
      </c>
      <c r="H58" s="129" t="s">
        <v>81</v>
      </c>
      <c r="I58" s="141" t="s">
        <v>82</v>
      </c>
      <c r="J58" s="290" t="s">
        <v>83</v>
      </c>
      <c r="K58" s="19" t="s">
        <v>84</v>
      </c>
      <c r="L58" s="331" t="s">
        <v>85</v>
      </c>
      <c r="M58" s="332">
        <v>0.01</v>
      </c>
      <c r="N58" s="333" t="s">
        <v>86</v>
      </c>
      <c r="O58" s="334" t="s">
        <v>87</v>
      </c>
    </row>
    <row r="59" spans="2:16">
      <c r="B59" s="84" t="s">
        <v>134</v>
      </c>
      <c r="C59" s="85" t="s">
        <v>40</v>
      </c>
      <c r="D59" s="225">
        <v>42.61</v>
      </c>
      <c r="E59" s="87"/>
      <c r="F59" s="87"/>
      <c r="G59" s="87"/>
      <c r="H59" s="113">
        <v>36444.648000000001</v>
      </c>
      <c r="I59" s="326" t="s">
        <v>71</v>
      </c>
      <c r="J59" s="121"/>
      <c r="K59" s="121"/>
      <c r="L59" s="121"/>
      <c r="M59" s="113">
        <v>25590</v>
      </c>
      <c r="N59" s="114">
        <f>H59-M59</f>
        <v>10854.648000000001</v>
      </c>
      <c r="O59" s="337">
        <f>N59/M59</f>
        <v>0.4241753810082064</v>
      </c>
      <c r="P59" s="67"/>
    </row>
    <row r="60" spans="2:16">
      <c r="B60" s="89" t="s">
        <v>135</v>
      </c>
      <c r="C60" s="88" t="s">
        <v>40</v>
      </c>
      <c r="D60" s="226">
        <v>39.67</v>
      </c>
      <c r="E60" s="87"/>
      <c r="F60" s="87"/>
      <c r="G60" s="67"/>
      <c r="H60" s="115">
        <v>35242.074000000001</v>
      </c>
      <c r="I60" s="327" t="s">
        <v>71</v>
      </c>
      <c r="M60" s="115">
        <v>24230</v>
      </c>
      <c r="N60" s="79">
        <f t="shared" ref="N60:N69" si="0">H60-M60</f>
        <v>11012.074000000001</v>
      </c>
      <c r="O60" s="338">
        <f t="shared" ref="O60:O69" si="1">N60/M60</f>
        <v>0.45448097399917459</v>
      </c>
      <c r="P60" s="67"/>
    </row>
    <row r="61" spans="2:16">
      <c r="B61" s="89" t="s">
        <v>136</v>
      </c>
      <c r="C61" s="88" t="s">
        <v>40</v>
      </c>
      <c r="D61" s="226">
        <v>16.239999999999998</v>
      </c>
      <c r="E61" s="87"/>
      <c r="F61" s="87"/>
      <c r="G61" s="87"/>
      <c r="H61" s="120">
        <v>16124</v>
      </c>
      <c r="I61" s="327" t="s">
        <v>71</v>
      </c>
      <c r="M61" s="115">
        <v>13090</v>
      </c>
      <c r="N61" s="79">
        <f t="shared" si="0"/>
        <v>3034</v>
      </c>
      <c r="O61" s="338">
        <f t="shared" si="1"/>
        <v>0.23177998472116118</v>
      </c>
      <c r="P61" s="67"/>
    </row>
    <row r="62" spans="2:16">
      <c r="B62" s="89" t="s">
        <v>137</v>
      </c>
      <c r="C62" s="88" t="s">
        <v>116</v>
      </c>
      <c r="D62" s="226">
        <v>1.44</v>
      </c>
      <c r="E62" s="87"/>
      <c r="F62" s="87"/>
      <c r="G62" s="87"/>
      <c r="H62" s="120">
        <v>2252.3969999999999</v>
      </c>
      <c r="I62" s="327" t="s">
        <v>71</v>
      </c>
      <c r="M62" s="115">
        <v>2700</v>
      </c>
      <c r="N62" s="79">
        <f t="shared" si="0"/>
        <v>-447.60300000000007</v>
      </c>
      <c r="O62" s="338">
        <f t="shared" si="1"/>
        <v>-0.16577888888888892</v>
      </c>
      <c r="P62" s="67"/>
    </row>
    <row r="63" spans="2:16">
      <c r="B63" s="89" t="s">
        <v>138</v>
      </c>
      <c r="C63" s="88" t="s">
        <v>116</v>
      </c>
      <c r="D63" s="226">
        <v>1.28</v>
      </c>
      <c r="E63" s="87"/>
      <c r="F63" s="87"/>
      <c r="G63" s="87"/>
      <c r="H63" s="115">
        <v>2177.7150000000001</v>
      </c>
      <c r="I63" s="327" t="s">
        <v>71</v>
      </c>
      <c r="M63" s="115">
        <v>1390</v>
      </c>
      <c r="N63" s="79">
        <f t="shared" si="0"/>
        <v>787.71500000000015</v>
      </c>
      <c r="O63" s="338">
        <f t="shared" si="1"/>
        <v>0.56670143884892099</v>
      </c>
      <c r="P63" s="67"/>
    </row>
    <row r="64" spans="2:16">
      <c r="B64" s="89" t="s">
        <v>139</v>
      </c>
      <c r="C64" s="88" t="s">
        <v>140</v>
      </c>
      <c r="D64" s="226">
        <v>1.46</v>
      </c>
      <c r="E64" s="87"/>
      <c r="F64" s="87"/>
      <c r="G64" s="87"/>
      <c r="H64" s="120">
        <v>3048.6509999999998</v>
      </c>
      <c r="I64" s="327" t="s">
        <v>71</v>
      </c>
      <c r="M64" s="115">
        <v>2560</v>
      </c>
      <c r="N64" s="79">
        <f t="shared" si="0"/>
        <v>488.65099999999984</v>
      </c>
      <c r="O64" s="338">
        <f t="shared" si="1"/>
        <v>0.19087929687499994</v>
      </c>
      <c r="P64" s="67"/>
    </row>
    <row r="65" spans="2:16">
      <c r="B65" s="89" t="s">
        <v>141</v>
      </c>
      <c r="C65" s="88" t="s">
        <v>142</v>
      </c>
      <c r="D65" s="226">
        <v>2.2000000000000002</v>
      </c>
      <c r="E65" s="87"/>
      <c r="F65" s="87"/>
      <c r="G65" s="87"/>
      <c r="H65" s="120">
        <v>3971.2089999999998</v>
      </c>
      <c r="I65" s="327" t="s">
        <v>71</v>
      </c>
      <c r="M65" s="115">
        <v>3530</v>
      </c>
      <c r="N65" s="79">
        <f t="shared" si="0"/>
        <v>441.20899999999983</v>
      </c>
      <c r="O65" s="338">
        <f t="shared" si="1"/>
        <v>0.12498838526912176</v>
      </c>
      <c r="P65" s="67"/>
    </row>
    <row r="66" spans="2:16">
      <c r="B66" s="89" t="s">
        <v>143</v>
      </c>
      <c r="C66" s="88" t="s">
        <v>144</v>
      </c>
      <c r="D66" s="226">
        <v>11.44</v>
      </c>
      <c r="E66" s="87"/>
      <c r="F66" s="87"/>
      <c r="G66" s="87"/>
      <c r="H66" s="120">
        <v>18300.598000000002</v>
      </c>
      <c r="I66" s="327" t="s">
        <v>71</v>
      </c>
      <c r="M66" s="115">
        <v>14000</v>
      </c>
      <c r="N66" s="79">
        <f t="shared" si="0"/>
        <v>4300.5980000000018</v>
      </c>
      <c r="O66" s="338">
        <f t="shared" si="1"/>
        <v>0.30718557142857156</v>
      </c>
      <c r="P66" s="67"/>
    </row>
    <row r="67" spans="2:16">
      <c r="B67" s="89" t="s">
        <v>145</v>
      </c>
      <c r="C67" s="88" t="s">
        <v>144</v>
      </c>
      <c r="D67" s="227">
        <v>8.5</v>
      </c>
      <c r="E67" s="87"/>
      <c r="F67" s="87"/>
      <c r="G67" s="87"/>
      <c r="H67" s="120">
        <v>14061.344999999999</v>
      </c>
      <c r="I67" s="327" t="s">
        <v>71</v>
      </c>
      <c r="M67" s="115">
        <v>11500</v>
      </c>
      <c r="N67" s="79">
        <f t="shared" si="0"/>
        <v>2561.3449999999993</v>
      </c>
      <c r="O67" s="338">
        <f t="shared" si="1"/>
        <v>0.22272565217391299</v>
      </c>
      <c r="P67" s="67"/>
    </row>
    <row r="68" spans="2:16">
      <c r="B68" s="89" t="s">
        <v>146</v>
      </c>
      <c r="C68" s="88" t="s">
        <v>144</v>
      </c>
      <c r="D68" s="227">
        <v>0.6</v>
      </c>
      <c r="E68" s="87"/>
      <c r="F68" s="87"/>
      <c r="G68" s="87"/>
      <c r="H68" s="120">
        <v>1286.1890000000001</v>
      </c>
      <c r="I68" s="327" t="s">
        <v>71</v>
      </c>
      <c r="M68" s="115">
        <v>1185</v>
      </c>
      <c r="N68" s="79">
        <f t="shared" si="0"/>
        <v>101.18900000000008</v>
      </c>
      <c r="O68" s="338">
        <f t="shared" si="1"/>
        <v>8.5391561181434664E-2</v>
      </c>
      <c r="P68" s="67"/>
    </row>
    <row r="69" spans="2:16">
      <c r="B69" s="89" t="s">
        <v>147</v>
      </c>
      <c r="C69" s="88" t="s">
        <v>144</v>
      </c>
      <c r="D69" s="226">
        <v>10.577</v>
      </c>
      <c r="E69" s="87"/>
      <c r="F69" s="87"/>
      <c r="G69" s="87"/>
      <c r="H69" s="120">
        <v>17991.486000000001</v>
      </c>
      <c r="I69" s="327" t="s">
        <v>71</v>
      </c>
      <c r="M69" s="115">
        <v>13200</v>
      </c>
      <c r="N69" s="79">
        <f t="shared" si="0"/>
        <v>4791.4860000000008</v>
      </c>
      <c r="O69" s="338">
        <f t="shared" si="1"/>
        <v>0.3629913636363637</v>
      </c>
      <c r="P69" s="67"/>
    </row>
    <row r="70" spans="2:16">
      <c r="B70" s="90" t="s">
        <v>148</v>
      </c>
      <c r="C70" s="91" t="s">
        <v>149</v>
      </c>
      <c r="D70" s="228">
        <v>89.92</v>
      </c>
      <c r="E70" s="336"/>
      <c r="F70" s="336"/>
      <c r="G70" s="336"/>
      <c r="H70" s="123">
        <v>55578.04</v>
      </c>
      <c r="I70" s="328" t="s">
        <v>71</v>
      </c>
      <c r="J70" s="117">
        <v>23700</v>
      </c>
      <c r="K70" s="117">
        <v>41600</v>
      </c>
      <c r="L70" s="117">
        <v>135000</v>
      </c>
      <c r="M70" s="108"/>
      <c r="N70" s="329"/>
      <c r="O70" s="330"/>
      <c r="P70" s="67"/>
    </row>
    <row r="71" spans="2:16">
      <c r="M71" s="335"/>
    </row>
  </sheetData>
  <mergeCells count="10">
    <mergeCell ref="M57:O57"/>
    <mergeCell ref="E57:G57"/>
    <mergeCell ref="H57:I57"/>
    <mergeCell ref="J57:L57"/>
    <mergeCell ref="B34:H34"/>
    <mergeCell ref="C36:D36"/>
    <mergeCell ref="B48:H48"/>
    <mergeCell ref="B50:H50"/>
    <mergeCell ref="B52:H52"/>
    <mergeCell ref="B54:H54"/>
  </mergeCells>
  <phoneticPr fontId="8" type="noConversion"/>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0EF94-36DB-4A03-8053-1EC77C0C09B1}">
  <dimension ref="A2:P76"/>
  <sheetViews>
    <sheetView topLeftCell="A60" zoomScale="90" zoomScaleNormal="90" workbookViewId="0">
      <selection activeCell="G82" sqref="G82"/>
    </sheetView>
  </sheetViews>
  <sheetFormatPr defaultRowHeight="15"/>
  <cols>
    <col min="2" max="2" width="22.85546875" bestFit="1" customWidth="1"/>
    <col min="3" max="3" width="20.5703125" bestFit="1" customWidth="1"/>
    <col min="4" max="4" width="14.140625" bestFit="1" customWidth="1"/>
    <col min="8" max="8" width="14.140625" customWidth="1"/>
    <col min="9" max="9" width="12" bestFit="1" customWidth="1"/>
    <col min="14" max="14" width="14.7109375" customWidth="1"/>
    <col min="15" max="15" width="16.42578125" customWidth="1"/>
  </cols>
  <sheetData>
    <row r="2" spans="2:5" ht="21">
      <c r="B2" s="20" t="s">
        <v>55</v>
      </c>
      <c r="C2" s="20" t="s">
        <v>9</v>
      </c>
    </row>
    <row r="4" spans="2:5" ht="21">
      <c r="B4" s="20" t="s">
        <v>56</v>
      </c>
      <c r="C4" s="20" t="s">
        <v>13</v>
      </c>
      <c r="E4" s="19"/>
    </row>
    <row r="5" spans="2:5" ht="21">
      <c r="B5" s="20"/>
      <c r="C5" s="20"/>
    </row>
    <row r="6" spans="2:5" ht="21">
      <c r="B6" s="20" t="s">
        <v>58</v>
      </c>
      <c r="C6" s="20" t="s">
        <v>19</v>
      </c>
    </row>
    <row r="8" spans="2:5">
      <c r="B8" s="60" t="s">
        <v>1</v>
      </c>
      <c r="C8" s="60" t="s">
        <v>2</v>
      </c>
    </row>
    <row r="9" spans="2:5">
      <c r="B9" s="61" t="s">
        <v>150</v>
      </c>
      <c r="C9" s="254">
        <f>'HUC-8 Overview'!C8</f>
        <v>129.47999999999999</v>
      </c>
    </row>
    <row r="12" spans="2:5">
      <c r="B12" t="s">
        <v>59</v>
      </c>
    </row>
    <row r="13" spans="2:5">
      <c r="B13" s="62" t="s">
        <v>60</v>
      </c>
      <c r="C13" s="63" t="s">
        <v>61</v>
      </c>
      <c r="D13" s="63" t="s">
        <v>62</v>
      </c>
    </row>
    <row r="14" spans="2:5">
      <c r="B14" s="21">
        <v>0.1</v>
      </c>
      <c r="C14" s="51" t="s">
        <v>50</v>
      </c>
      <c r="D14" s="52">
        <v>0.1</v>
      </c>
    </row>
    <row r="15" spans="2:5">
      <c r="B15" s="21">
        <v>0.04</v>
      </c>
      <c r="C15" s="51" t="s">
        <v>48</v>
      </c>
      <c r="D15" s="53">
        <v>0.04</v>
      </c>
    </row>
    <row r="16" spans="2:5">
      <c r="B16" s="23">
        <v>0.02</v>
      </c>
      <c r="C16" s="54" t="s">
        <v>46</v>
      </c>
      <c r="D16" s="55">
        <v>0.02</v>
      </c>
    </row>
    <row r="17" spans="1:16">
      <c r="B17" s="23">
        <v>0.01</v>
      </c>
      <c r="C17" s="54" t="s">
        <v>38</v>
      </c>
      <c r="D17" s="55">
        <v>0.01</v>
      </c>
    </row>
    <row r="18" spans="1:16">
      <c r="B18" s="22">
        <v>2E-3</v>
      </c>
      <c r="C18" s="51" t="s">
        <v>44</v>
      </c>
      <c r="D18" s="56">
        <v>2E-3</v>
      </c>
    </row>
    <row r="19" spans="1:16">
      <c r="B19" s="24" t="s">
        <v>63</v>
      </c>
      <c r="C19" s="51" t="s">
        <v>52</v>
      </c>
      <c r="D19" s="30" t="s">
        <v>64</v>
      </c>
    </row>
    <row r="20" spans="1:16">
      <c r="B20" s="24" t="s">
        <v>65</v>
      </c>
      <c r="C20" s="51" t="s">
        <v>54</v>
      </c>
      <c r="D20" s="30" t="s">
        <v>66</v>
      </c>
    </row>
    <row r="22" spans="1:16" ht="21">
      <c r="A22" s="43"/>
      <c r="B22" s="44" t="s">
        <v>67</v>
      </c>
      <c r="C22" s="43"/>
      <c r="D22" s="43"/>
      <c r="E22" s="43"/>
      <c r="F22" s="43"/>
      <c r="G22" s="43"/>
      <c r="H22" s="43"/>
      <c r="I22" s="43"/>
      <c r="J22" s="43"/>
      <c r="K22" s="43"/>
      <c r="L22" s="43"/>
      <c r="M22" s="43"/>
      <c r="N22" s="43"/>
      <c r="O22" s="43"/>
      <c r="P22" s="43"/>
    </row>
    <row r="23" spans="1:16">
      <c r="B23" s="255" t="s">
        <v>151</v>
      </c>
      <c r="C23" s="256"/>
      <c r="D23" s="256"/>
      <c r="E23" s="256"/>
      <c r="F23" s="256"/>
      <c r="G23" s="256"/>
      <c r="H23" s="257"/>
    </row>
    <row r="24" spans="1:16">
      <c r="B24" s="258"/>
      <c r="C24" s="259"/>
      <c r="D24" s="259"/>
      <c r="E24" s="259"/>
      <c r="F24" s="259"/>
      <c r="G24" s="259"/>
      <c r="H24" s="260"/>
    </row>
    <row r="25" spans="1:16">
      <c r="B25" s="261" t="s">
        <v>152</v>
      </c>
      <c r="C25" s="259"/>
      <c r="D25" s="259"/>
      <c r="E25" s="259"/>
      <c r="F25" s="259"/>
      <c r="G25" s="259"/>
      <c r="H25" s="260"/>
    </row>
    <row r="26" spans="1:16">
      <c r="B26" s="262" t="s">
        <v>153</v>
      </c>
      <c r="C26" s="259"/>
      <c r="D26" s="259"/>
      <c r="E26" s="259"/>
      <c r="F26" s="259"/>
      <c r="G26" s="259"/>
      <c r="H26" s="260"/>
    </row>
    <row r="27" spans="1:16">
      <c r="B27" s="258"/>
      <c r="C27" s="259"/>
      <c r="D27" s="259"/>
      <c r="E27" s="259"/>
      <c r="F27" s="259"/>
      <c r="G27" s="259"/>
      <c r="H27" s="260"/>
    </row>
    <row r="28" spans="1:16">
      <c r="B28" s="258" t="s">
        <v>154</v>
      </c>
      <c r="C28" s="259"/>
      <c r="D28" s="259"/>
      <c r="E28" s="259"/>
      <c r="F28" s="259"/>
      <c r="G28" s="259"/>
      <c r="H28" s="260"/>
    </row>
    <row r="29" spans="1:16">
      <c r="B29" s="258" t="s">
        <v>155</v>
      </c>
      <c r="C29" s="259"/>
      <c r="D29" s="259"/>
      <c r="E29" s="259"/>
      <c r="F29" s="259"/>
      <c r="G29" s="259"/>
      <c r="H29" s="260"/>
    </row>
    <row r="30" spans="1:16">
      <c r="B30" s="263" t="s">
        <v>156</v>
      </c>
      <c r="C30" s="264"/>
      <c r="D30" s="264"/>
      <c r="E30" s="264"/>
      <c r="F30" s="264"/>
      <c r="G30" s="264"/>
      <c r="H30" s="265"/>
    </row>
    <row r="32" spans="1:16" ht="23.25">
      <c r="B32" s="419" t="s">
        <v>68</v>
      </c>
      <c r="C32" s="419"/>
      <c r="D32" s="419"/>
      <c r="E32" s="419"/>
      <c r="F32" s="419"/>
      <c r="G32" s="419"/>
      <c r="H32" s="419"/>
    </row>
    <row r="34" spans="2:8">
      <c r="C34" s="445" t="s">
        <v>31</v>
      </c>
      <c r="D34" s="446"/>
    </row>
    <row r="35" spans="2:8">
      <c r="B35" s="5" t="s">
        <v>69</v>
      </c>
      <c r="C35" s="32" t="s">
        <v>70</v>
      </c>
      <c r="D35" s="32"/>
    </row>
    <row r="36" spans="2:8">
      <c r="B36" s="64">
        <v>0.1</v>
      </c>
      <c r="C36" s="46">
        <v>26816</v>
      </c>
      <c r="D36" s="57" t="s">
        <v>50</v>
      </c>
    </row>
    <row r="37" spans="2:8">
      <c r="B37" s="65">
        <v>0.04</v>
      </c>
      <c r="C37" s="33">
        <v>26897</v>
      </c>
      <c r="D37" s="58" t="s">
        <v>48</v>
      </c>
    </row>
    <row r="38" spans="2:8">
      <c r="B38" s="65">
        <v>0.02</v>
      </c>
      <c r="C38" s="33">
        <v>68453</v>
      </c>
      <c r="D38" s="58" t="s">
        <v>46</v>
      </c>
    </row>
    <row r="39" spans="2:8">
      <c r="B39" s="65">
        <v>0.01</v>
      </c>
      <c r="C39" s="33">
        <v>85527</v>
      </c>
      <c r="D39" s="58" t="s">
        <v>38</v>
      </c>
    </row>
    <row r="40" spans="2:8">
      <c r="B40" s="66">
        <v>2E-3</v>
      </c>
      <c r="C40" s="33">
        <v>253021</v>
      </c>
      <c r="D40" s="58" t="s">
        <v>44</v>
      </c>
    </row>
    <row r="41" spans="2:8">
      <c r="B41" s="38" t="s">
        <v>63</v>
      </c>
      <c r="C41" s="33">
        <v>51143</v>
      </c>
      <c r="D41" s="58" t="s">
        <v>52</v>
      </c>
    </row>
    <row r="42" spans="2:8">
      <c r="B42" s="39" t="s">
        <v>65</v>
      </c>
      <c r="C42" s="47">
        <v>142299</v>
      </c>
      <c r="D42" s="59" t="s">
        <v>54</v>
      </c>
    </row>
    <row r="45" spans="2:8" ht="21">
      <c r="B45" s="423" t="s">
        <v>72</v>
      </c>
      <c r="C45" s="423"/>
      <c r="D45" s="423"/>
      <c r="E45" s="423"/>
      <c r="F45" s="423"/>
      <c r="G45" s="423"/>
      <c r="H45" s="423"/>
    </row>
    <row r="58" spans="2:15" ht="21">
      <c r="B58" s="423" t="s">
        <v>74</v>
      </c>
      <c r="C58" s="423"/>
      <c r="D58" s="423"/>
      <c r="E58" s="423"/>
      <c r="F58" s="423"/>
      <c r="G58" s="423"/>
      <c r="H58" s="423"/>
    </row>
    <row r="60" spans="2:15" ht="63" customHeight="1">
      <c r="B60" s="420" t="s">
        <v>157</v>
      </c>
      <c r="C60" s="441"/>
      <c r="D60" s="441"/>
      <c r="E60" s="441"/>
      <c r="F60" s="441"/>
      <c r="G60" s="441"/>
      <c r="H60" s="442"/>
    </row>
    <row r="62" spans="2:15" ht="15.75" customHeight="1" thickBot="1">
      <c r="E62" s="405" t="s">
        <v>76</v>
      </c>
      <c r="F62" s="443"/>
      <c r="G62" s="406"/>
      <c r="H62" s="407" t="s">
        <v>31</v>
      </c>
      <c r="I62" s="408"/>
      <c r="J62" s="407" t="s">
        <v>77</v>
      </c>
      <c r="K62" s="444"/>
      <c r="L62" s="444"/>
      <c r="M62" s="405" t="s">
        <v>158</v>
      </c>
      <c r="N62" s="443"/>
      <c r="O62" s="406"/>
    </row>
    <row r="63" spans="2:15" ht="30.75" thickBot="1">
      <c r="B63" s="48" t="s">
        <v>79</v>
      </c>
      <c r="C63" s="109" t="s">
        <v>80</v>
      </c>
      <c r="D63" s="48" t="s">
        <v>34</v>
      </c>
      <c r="E63" s="96" t="s">
        <v>64</v>
      </c>
      <c r="F63" s="97">
        <v>0.01</v>
      </c>
      <c r="G63" s="98" t="s">
        <v>66</v>
      </c>
      <c r="H63" s="96" t="s">
        <v>81</v>
      </c>
      <c r="I63" s="98" t="s">
        <v>82</v>
      </c>
      <c r="J63" s="99" t="s">
        <v>83</v>
      </c>
      <c r="K63" s="100" t="s">
        <v>84</v>
      </c>
      <c r="L63" s="133" t="s">
        <v>85</v>
      </c>
      <c r="M63" s="219">
        <v>0.01</v>
      </c>
      <c r="N63" s="221" t="s">
        <v>86</v>
      </c>
      <c r="O63" s="220" t="s">
        <v>87</v>
      </c>
    </row>
    <row r="64" spans="2:15">
      <c r="B64" s="151" t="s">
        <v>134</v>
      </c>
      <c r="C64" s="149" t="s">
        <v>159</v>
      </c>
      <c r="D64" s="266">
        <v>20.7</v>
      </c>
      <c r="E64" s="113"/>
      <c r="F64" s="114"/>
      <c r="G64" s="114"/>
      <c r="H64" s="270">
        <v>20559.907999999999</v>
      </c>
      <c r="I64" s="271" t="s">
        <v>38</v>
      </c>
      <c r="J64" s="118"/>
      <c r="K64" s="271"/>
      <c r="L64" s="271"/>
      <c r="M64" s="118">
        <v>24800</v>
      </c>
      <c r="N64" s="271">
        <f>H64-M64</f>
        <v>-4240.0920000000006</v>
      </c>
      <c r="O64" s="272">
        <f>N64/M64</f>
        <v>-0.17097145161290325</v>
      </c>
    </row>
    <row r="65" spans="2:15">
      <c r="B65" s="152" t="s">
        <v>160</v>
      </c>
      <c r="C65" s="150" t="s">
        <v>159</v>
      </c>
      <c r="D65" s="267">
        <v>22.34</v>
      </c>
      <c r="E65" s="115"/>
      <c r="F65" s="79"/>
      <c r="G65" s="79"/>
      <c r="H65" s="273">
        <v>31725.567999999999</v>
      </c>
      <c r="I65" s="274" t="s">
        <v>38</v>
      </c>
      <c r="J65" s="120">
        <v>14500</v>
      </c>
      <c r="K65" s="274">
        <v>23500</v>
      </c>
      <c r="L65" s="274">
        <v>82100</v>
      </c>
      <c r="M65" s="115"/>
      <c r="N65" s="148"/>
      <c r="O65" s="269"/>
    </row>
    <row r="66" spans="2:15">
      <c r="B66" s="152" t="s">
        <v>137</v>
      </c>
      <c r="C66" s="150" t="s">
        <v>159</v>
      </c>
      <c r="D66" s="267">
        <v>15.7</v>
      </c>
      <c r="E66" s="115"/>
      <c r="F66" s="79"/>
      <c r="G66" s="79"/>
      <c r="H66" s="277">
        <v>20550.848000000002</v>
      </c>
      <c r="I66" s="278" t="s">
        <v>38</v>
      </c>
      <c r="J66" s="230"/>
      <c r="K66" s="278"/>
      <c r="L66" s="278"/>
      <c r="M66" s="230">
        <v>18900</v>
      </c>
      <c r="N66" s="278">
        <f t="shared" ref="N66:N73" si="0">H66-M66</f>
        <v>1650.8480000000018</v>
      </c>
      <c r="O66" s="279">
        <f t="shared" ref="O66:O73" si="1">N66/M66</f>
        <v>8.7346455026455119E-2</v>
      </c>
    </row>
    <row r="67" spans="2:15">
      <c r="B67" s="152" t="s">
        <v>138</v>
      </c>
      <c r="C67" s="150" t="s">
        <v>37</v>
      </c>
      <c r="D67" s="267"/>
      <c r="E67" s="115"/>
      <c r="F67" s="79"/>
      <c r="G67" s="79"/>
      <c r="H67" s="273">
        <v>85457.687999999995</v>
      </c>
      <c r="I67" s="274" t="s">
        <v>38</v>
      </c>
      <c r="J67" s="120"/>
      <c r="K67" s="274"/>
      <c r="L67" s="274"/>
      <c r="M67" s="120">
        <v>90100</v>
      </c>
      <c r="N67" s="274">
        <f t="shared" si="0"/>
        <v>-4642.3120000000054</v>
      </c>
      <c r="O67" s="275">
        <f t="shared" si="1"/>
        <v>-5.1523995560488409E-2</v>
      </c>
    </row>
    <row r="68" spans="2:15">
      <c r="B68" s="152" t="s">
        <v>139</v>
      </c>
      <c r="C68" s="150" t="s">
        <v>161</v>
      </c>
      <c r="D68" s="267">
        <v>1.3</v>
      </c>
      <c r="E68" s="115"/>
      <c r="F68" s="79"/>
      <c r="G68" s="79"/>
      <c r="H68" s="273">
        <v>2916.2049999999999</v>
      </c>
      <c r="I68" s="274" t="s">
        <v>38</v>
      </c>
      <c r="J68" s="120"/>
      <c r="K68" s="274"/>
      <c r="L68" s="274"/>
      <c r="M68" s="120">
        <v>3810</v>
      </c>
      <c r="N68" s="274">
        <f t="shared" si="0"/>
        <v>-893.79500000000007</v>
      </c>
      <c r="O68" s="275">
        <f t="shared" si="1"/>
        <v>-0.23459186351706038</v>
      </c>
    </row>
    <row r="69" spans="2:15">
      <c r="B69" s="152" t="s">
        <v>141</v>
      </c>
      <c r="C69" s="150" t="s">
        <v>162</v>
      </c>
      <c r="D69" s="267">
        <v>5.8</v>
      </c>
      <c r="E69" s="115"/>
      <c r="F69" s="79"/>
      <c r="G69" s="79"/>
      <c r="H69" s="273">
        <v>12370.009</v>
      </c>
      <c r="I69" s="274" t="s">
        <v>38</v>
      </c>
      <c r="J69" s="120"/>
      <c r="K69" s="274"/>
      <c r="L69" s="274"/>
      <c r="M69" s="120">
        <v>12500</v>
      </c>
      <c r="N69" s="274">
        <f t="shared" si="0"/>
        <v>-129.99099999999999</v>
      </c>
      <c r="O69" s="275">
        <f t="shared" si="1"/>
        <v>-1.0399279999999999E-2</v>
      </c>
    </row>
    <row r="70" spans="2:15">
      <c r="B70" s="152" t="s">
        <v>143</v>
      </c>
      <c r="C70" s="150" t="s">
        <v>162</v>
      </c>
      <c r="D70" s="267">
        <v>6.7</v>
      </c>
      <c r="E70" s="115"/>
      <c r="F70" s="79"/>
      <c r="G70" s="79"/>
      <c r="H70" s="273">
        <v>13930.724</v>
      </c>
      <c r="I70" s="274" t="s">
        <v>38</v>
      </c>
      <c r="J70" s="120"/>
      <c r="K70" s="274"/>
      <c r="L70" s="274"/>
      <c r="M70" s="120">
        <v>13400</v>
      </c>
      <c r="N70" s="274">
        <f t="shared" si="0"/>
        <v>530.72400000000016</v>
      </c>
      <c r="O70" s="275">
        <f t="shared" si="1"/>
        <v>3.9606268656716431E-2</v>
      </c>
    </row>
    <row r="71" spans="2:15">
      <c r="B71" s="152" t="s">
        <v>145</v>
      </c>
      <c r="C71" s="150" t="s">
        <v>159</v>
      </c>
      <c r="D71" s="267">
        <v>31</v>
      </c>
      <c r="E71" s="115"/>
      <c r="F71" s="79"/>
      <c r="G71" s="79"/>
      <c r="H71" s="273">
        <v>42982.940999999999</v>
      </c>
      <c r="I71" s="274" t="s">
        <v>38</v>
      </c>
      <c r="J71" s="120"/>
      <c r="K71" s="274"/>
      <c r="L71" s="274"/>
      <c r="M71" s="120">
        <v>35800</v>
      </c>
      <c r="N71" s="274">
        <f t="shared" si="0"/>
        <v>7182.9409999999989</v>
      </c>
      <c r="O71" s="275">
        <f t="shared" si="1"/>
        <v>0.2006408100558659</v>
      </c>
    </row>
    <row r="72" spans="2:15">
      <c r="B72" s="152" t="s">
        <v>146</v>
      </c>
      <c r="C72" s="150" t="s">
        <v>116</v>
      </c>
      <c r="D72" s="267">
        <v>2.5</v>
      </c>
      <c r="E72" s="115"/>
      <c r="F72" s="79"/>
      <c r="G72" s="79"/>
      <c r="H72" s="273">
        <v>6825.0349999999999</v>
      </c>
      <c r="I72" s="274" t="s">
        <v>38</v>
      </c>
      <c r="J72" s="120"/>
      <c r="K72" s="274"/>
      <c r="L72" s="274"/>
      <c r="M72" s="120">
        <v>6282</v>
      </c>
      <c r="N72" s="274">
        <f t="shared" si="0"/>
        <v>543.03499999999985</v>
      </c>
      <c r="O72" s="275">
        <f t="shared" si="1"/>
        <v>8.6443011779687981E-2</v>
      </c>
    </row>
    <row r="73" spans="2:15">
      <c r="B73" s="152" t="s">
        <v>147</v>
      </c>
      <c r="C73" s="150" t="s">
        <v>163</v>
      </c>
      <c r="D73" s="267">
        <v>3.3</v>
      </c>
      <c r="E73" s="115"/>
      <c r="F73" s="79"/>
      <c r="G73" s="79"/>
      <c r="H73" s="273">
        <v>8796.6880000000001</v>
      </c>
      <c r="I73" s="274" t="s">
        <v>38</v>
      </c>
      <c r="J73" s="120"/>
      <c r="K73" s="274"/>
      <c r="L73" s="274"/>
      <c r="M73" s="120">
        <v>8698</v>
      </c>
      <c r="N73" s="274">
        <f t="shared" si="0"/>
        <v>98.688000000000102</v>
      </c>
      <c r="O73" s="275">
        <f t="shared" si="1"/>
        <v>1.1346056564727536E-2</v>
      </c>
    </row>
    <row r="74" spans="2:15">
      <c r="B74" s="152" t="s">
        <v>164</v>
      </c>
      <c r="C74" s="150" t="s">
        <v>40</v>
      </c>
      <c r="D74" s="268">
        <v>107.79</v>
      </c>
      <c r="E74" s="115"/>
      <c r="F74" s="79"/>
      <c r="G74" s="79"/>
      <c r="H74" s="273">
        <v>58770.046999999999</v>
      </c>
      <c r="I74" s="274" t="s">
        <v>38</v>
      </c>
      <c r="J74" s="120">
        <v>25600</v>
      </c>
      <c r="K74" s="274">
        <v>46000</v>
      </c>
      <c r="L74" s="274">
        <v>92800</v>
      </c>
      <c r="M74" s="115"/>
      <c r="N74" s="148"/>
      <c r="O74" s="143"/>
    </row>
    <row r="75" spans="2:15">
      <c r="B75" s="210" t="s">
        <v>165</v>
      </c>
      <c r="C75" s="150" t="s">
        <v>40</v>
      </c>
      <c r="D75" s="268">
        <v>116.85</v>
      </c>
      <c r="E75" s="210"/>
      <c r="F75" s="211"/>
      <c r="G75" s="211"/>
      <c r="H75" s="273">
        <v>60351.754000000001</v>
      </c>
      <c r="I75" s="274" t="s">
        <v>38</v>
      </c>
      <c r="J75" s="120">
        <v>26800</v>
      </c>
      <c r="K75" s="274">
        <v>52500</v>
      </c>
      <c r="L75" s="274">
        <v>221000</v>
      </c>
      <c r="M75" s="115"/>
      <c r="N75" s="148"/>
      <c r="O75" s="143"/>
    </row>
    <row r="76" spans="2:15" ht="15.75" thickBot="1">
      <c r="B76" s="140" t="s">
        <v>166</v>
      </c>
      <c r="C76" s="298" t="s">
        <v>40</v>
      </c>
      <c r="D76" s="299">
        <v>119.87</v>
      </c>
      <c r="E76" s="140"/>
      <c r="F76" s="122"/>
      <c r="G76" s="122"/>
      <c r="H76" s="276">
        <v>60748.663999999997</v>
      </c>
      <c r="I76" s="253" t="s">
        <v>38</v>
      </c>
      <c r="J76" s="123">
        <v>20200</v>
      </c>
      <c r="K76" s="253">
        <v>45200</v>
      </c>
      <c r="L76" s="253">
        <v>192000</v>
      </c>
      <c r="M76" s="116"/>
      <c r="N76" s="153"/>
      <c r="O76" s="145"/>
    </row>
  </sheetData>
  <mergeCells count="9">
    <mergeCell ref="E62:G62"/>
    <mergeCell ref="H62:I62"/>
    <mergeCell ref="J62:L62"/>
    <mergeCell ref="M62:O62"/>
    <mergeCell ref="B32:H32"/>
    <mergeCell ref="C34:D34"/>
    <mergeCell ref="B45:H45"/>
    <mergeCell ref="B58:H58"/>
    <mergeCell ref="B60:H6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3D20B-587A-4CB1-B23C-247863828745}">
  <dimension ref="B2:AD70"/>
  <sheetViews>
    <sheetView tabSelected="1" topLeftCell="A52" zoomScale="75" zoomScaleNormal="75" workbookViewId="0">
      <selection activeCell="H60" sqref="H60"/>
    </sheetView>
  </sheetViews>
  <sheetFormatPr defaultRowHeight="15"/>
  <cols>
    <col min="2" max="2" width="23.140625" customWidth="1"/>
    <col min="3" max="3" width="29.7109375" bestFit="1" customWidth="1"/>
    <col min="4" max="4" width="17.140625" customWidth="1"/>
    <col min="5" max="5" width="18.42578125" customWidth="1"/>
    <col min="6" max="6" width="18.28515625" bestFit="1" customWidth="1"/>
    <col min="7" max="7" width="20.42578125" customWidth="1"/>
    <col min="8" max="8" width="16.85546875" customWidth="1"/>
    <col min="9" max="9" width="14.85546875" customWidth="1"/>
    <col min="10" max="10" width="11.42578125" customWidth="1"/>
    <col min="11" max="11" width="12.7109375" customWidth="1"/>
    <col min="14" max="14" width="11.140625" customWidth="1"/>
    <col min="15" max="15" width="11" customWidth="1"/>
    <col min="26" max="26" width="12.28515625" customWidth="1"/>
    <col min="27" max="28" width="9.28515625" bestFit="1" customWidth="1"/>
  </cols>
  <sheetData>
    <row r="2" spans="2:4" ht="21">
      <c r="B2" s="20" t="s">
        <v>55</v>
      </c>
      <c r="C2" s="20" t="s">
        <v>14</v>
      </c>
    </row>
    <row r="4" spans="2:4" ht="21">
      <c r="B4" s="20" t="s">
        <v>56</v>
      </c>
      <c r="C4" s="20" t="s">
        <v>131</v>
      </c>
    </row>
    <row r="5" spans="2:4" ht="21">
      <c r="B5" s="20"/>
      <c r="C5" s="20"/>
    </row>
    <row r="6" spans="2:4" ht="21">
      <c r="B6" s="20" t="s">
        <v>58</v>
      </c>
      <c r="C6" s="20" t="s">
        <v>23</v>
      </c>
    </row>
    <row r="7" spans="2:4" ht="15.75" thickBot="1"/>
    <row r="8" spans="2:4" ht="15.75" thickBot="1">
      <c r="B8" s="3" t="s">
        <v>1</v>
      </c>
      <c r="C8" s="3" t="s">
        <v>2</v>
      </c>
    </row>
    <row r="9" spans="2:4">
      <c r="B9" s="61" t="s">
        <v>22</v>
      </c>
      <c r="C9" s="254">
        <f>VLOOKUP(B9,Table1[[Model Domain]:[Domain Area (sqmi)]],2,FALSE)</f>
        <v>231.18</v>
      </c>
    </row>
    <row r="12" spans="2:4" ht="15.75" thickBot="1">
      <c r="B12" t="s">
        <v>59</v>
      </c>
    </row>
    <row r="13" spans="2:4" ht="15.75" thickBot="1">
      <c r="B13" s="1" t="s">
        <v>60</v>
      </c>
      <c r="C13" s="2" t="s">
        <v>61</v>
      </c>
      <c r="D13" s="2" t="s">
        <v>62</v>
      </c>
    </row>
    <row r="14" spans="2:4">
      <c r="B14" s="21">
        <v>0.1</v>
      </c>
      <c r="C14" s="25" t="s">
        <v>50</v>
      </c>
      <c r="D14" s="27">
        <v>0.1</v>
      </c>
    </row>
    <row r="15" spans="2:4">
      <c r="B15" s="21">
        <v>0.04</v>
      </c>
      <c r="C15" s="25" t="s">
        <v>48</v>
      </c>
      <c r="D15" s="28">
        <v>0.04</v>
      </c>
    </row>
    <row r="16" spans="2:4">
      <c r="B16" s="23">
        <v>0.02</v>
      </c>
      <c r="C16" s="26" t="s">
        <v>46</v>
      </c>
      <c r="D16" s="29">
        <v>0.02</v>
      </c>
    </row>
    <row r="17" spans="2:30">
      <c r="B17" s="23">
        <v>0.01</v>
      </c>
      <c r="C17" s="26" t="s">
        <v>38</v>
      </c>
      <c r="D17" s="29">
        <v>0.01</v>
      </c>
    </row>
    <row r="18" spans="2:30">
      <c r="B18" s="22">
        <v>2E-3</v>
      </c>
      <c r="C18" s="25" t="s">
        <v>44</v>
      </c>
      <c r="D18" s="31">
        <v>2E-3</v>
      </c>
    </row>
    <row r="19" spans="2:30">
      <c r="B19" s="24" t="s">
        <v>63</v>
      </c>
      <c r="C19" s="25" t="s">
        <v>52</v>
      </c>
      <c r="D19" s="30" t="s">
        <v>64</v>
      </c>
    </row>
    <row r="20" spans="2:30">
      <c r="B20" s="24" t="s">
        <v>65</v>
      </c>
      <c r="C20" s="25" t="s">
        <v>54</v>
      </c>
      <c r="D20" s="30" t="s">
        <v>66</v>
      </c>
    </row>
    <row r="22" spans="2:30" s="43" customFormat="1" ht="21">
      <c r="B22" s="44" t="s">
        <v>67</v>
      </c>
      <c r="R22"/>
      <c r="S22"/>
      <c r="T22"/>
      <c r="U22"/>
      <c r="V22"/>
      <c r="W22"/>
      <c r="X22"/>
      <c r="Y22"/>
      <c r="Z22"/>
      <c r="AA22"/>
      <c r="AB22"/>
      <c r="AC22"/>
      <c r="AD22"/>
    </row>
    <row r="36" spans="2:10" ht="23.25">
      <c r="B36" s="419" t="s">
        <v>68</v>
      </c>
      <c r="C36" s="419"/>
      <c r="D36" s="419"/>
      <c r="E36" s="419"/>
      <c r="F36" s="419"/>
      <c r="G36" s="419"/>
      <c r="H36" s="419"/>
    </row>
    <row r="37" spans="2:10" ht="15.75" thickBot="1"/>
    <row r="38" spans="2:10" ht="15.75" thickBot="1">
      <c r="C38" s="407" t="s">
        <v>31</v>
      </c>
      <c r="D38" s="444"/>
      <c r="E38" s="444"/>
      <c r="F38" s="444"/>
      <c r="G38" s="444"/>
      <c r="H38" s="408"/>
    </row>
    <row r="39" spans="2:10" ht="30.75" thickBot="1">
      <c r="B39" s="18" t="s">
        <v>69</v>
      </c>
      <c r="C39" s="161" t="s">
        <v>70</v>
      </c>
      <c r="D39" s="161" t="s">
        <v>167</v>
      </c>
      <c r="E39" s="161" t="s">
        <v>168</v>
      </c>
      <c r="F39" s="161" t="s">
        <v>167</v>
      </c>
      <c r="G39" s="161" t="s">
        <v>169</v>
      </c>
      <c r="H39" s="161" t="s">
        <v>167</v>
      </c>
      <c r="I39" s="32"/>
    </row>
    <row r="40" spans="2:10">
      <c r="B40" s="49">
        <v>0.1</v>
      </c>
      <c r="C40" s="33">
        <v>16676</v>
      </c>
      <c r="D40" s="33" t="s">
        <v>170</v>
      </c>
      <c r="E40" s="33">
        <v>16641</v>
      </c>
      <c r="F40" s="33" t="s">
        <v>170</v>
      </c>
      <c r="G40" s="33">
        <v>94.677999999999997</v>
      </c>
      <c r="H40" s="33" t="s">
        <v>171</v>
      </c>
      <c r="I40" s="12" t="s">
        <v>50</v>
      </c>
    </row>
    <row r="41" spans="2:10">
      <c r="B41" s="49">
        <v>0.04</v>
      </c>
      <c r="C41" s="33">
        <v>33906</v>
      </c>
      <c r="D41" s="33" t="s">
        <v>172</v>
      </c>
      <c r="E41" s="33">
        <v>33839</v>
      </c>
      <c r="F41" s="33" t="s">
        <v>172</v>
      </c>
      <c r="G41" s="33">
        <v>198.49</v>
      </c>
      <c r="H41" s="33" t="s">
        <v>173</v>
      </c>
      <c r="I41" s="12" t="s">
        <v>48</v>
      </c>
      <c r="J41" s="67"/>
    </row>
    <row r="42" spans="2:10">
      <c r="B42" s="49">
        <v>0.02</v>
      </c>
      <c r="C42" s="33">
        <v>55023</v>
      </c>
      <c r="D42" s="33" t="s">
        <v>174</v>
      </c>
      <c r="E42" s="33">
        <v>54909</v>
      </c>
      <c r="F42" s="33" t="s">
        <v>174</v>
      </c>
      <c r="G42" s="33">
        <v>312.07</v>
      </c>
      <c r="H42" s="33" t="s">
        <v>175</v>
      </c>
      <c r="I42" s="34" t="s">
        <v>46</v>
      </c>
    </row>
    <row r="43" spans="2:10">
      <c r="B43" s="49">
        <v>0.01</v>
      </c>
      <c r="C43" s="33">
        <v>81185</v>
      </c>
      <c r="D43" s="33" t="s">
        <v>176</v>
      </c>
      <c r="E43" s="33">
        <v>81026</v>
      </c>
      <c r="F43" s="33" t="s">
        <v>176</v>
      </c>
      <c r="G43" s="33">
        <v>473.71</v>
      </c>
      <c r="H43" s="33" t="s">
        <v>177</v>
      </c>
      <c r="I43" s="34" t="s">
        <v>38</v>
      </c>
    </row>
    <row r="44" spans="2:10">
      <c r="B44" s="50">
        <v>2E-3</v>
      </c>
      <c r="C44" s="33">
        <v>167273</v>
      </c>
      <c r="D44" s="33" t="s">
        <v>178</v>
      </c>
      <c r="E44" s="33">
        <v>166856</v>
      </c>
      <c r="F44" s="33" t="s">
        <v>178</v>
      </c>
      <c r="G44" s="33">
        <v>987.5</v>
      </c>
      <c r="H44" s="33" t="s">
        <v>179</v>
      </c>
      <c r="I44" s="34" t="s">
        <v>44</v>
      </c>
    </row>
    <row r="45" spans="2:10">
      <c r="B45" s="9" t="s">
        <v>63</v>
      </c>
      <c r="C45" s="33">
        <v>46998</v>
      </c>
      <c r="D45" s="33" t="s">
        <v>180</v>
      </c>
      <c r="E45" s="33">
        <v>46904</v>
      </c>
      <c r="F45" s="33" t="s">
        <v>180</v>
      </c>
      <c r="G45" s="33">
        <v>270.94</v>
      </c>
      <c r="H45" s="33" t="s">
        <v>181</v>
      </c>
      <c r="I45" s="34" t="s">
        <v>52</v>
      </c>
    </row>
    <row r="46" spans="2:10" ht="15.75" thickBot="1">
      <c r="B46" s="14" t="s">
        <v>65</v>
      </c>
      <c r="C46" s="47">
        <v>116377</v>
      </c>
      <c r="D46" s="47" t="s">
        <v>182</v>
      </c>
      <c r="E46" s="47">
        <v>116159</v>
      </c>
      <c r="F46" s="47" t="s">
        <v>182</v>
      </c>
      <c r="G46" s="47">
        <v>674.75</v>
      </c>
      <c r="H46" s="47" t="s">
        <v>183</v>
      </c>
      <c r="I46" s="13" t="s">
        <v>54</v>
      </c>
    </row>
    <row r="50" spans="2:15" ht="21">
      <c r="B50" s="423" t="s">
        <v>72</v>
      </c>
      <c r="C50" s="423"/>
      <c r="D50" s="423"/>
      <c r="E50" s="423"/>
      <c r="F50" s="423"/>
      <c r="G50" s="423"/>
      <c r="H50" s="423"/>
    </row>
    <row r="51" spans="2:15" ht="15.75" thickBot="1"/>
    <row r="52" spans="2:15" ht="203.25" customHeight="1">
      <c r="B52" s="450" t="s">
        <v>184</v>
      </c>
      <c r="C52" s="451"/>
      <c r="D52" s="451"/>
      <c r="E52" s="451"/>
      <c r="F52" s="451"/>
      <c r="G52" s="451"/>
      <c r="H52" s="452"/>
    </row>
    <row r="54" spans="2:15" ht="21">
      <c r="B54" s="423" t="s">
        <v>74</v>
      </c>
      <c r="C54" s="423"/>
      <c r="D54" s="423"/>
      <c r="E54" s="423"/>
      <c r="F54" s="423"/>
      <c r="G54" s="423"/>
      <c r="H54" s="423"/>
    </row>
    <row r="55" spans="2:15" ht="15.75" thickBot="1"/>
    <row r="56" spans="2:15" ht="48.6" customHeight="1" thickBot="1">
      <c r="B56" s="420" t="s">
        <v>133</v>
      </c>
      <c r="C56" s="441"/>
      <c r="D56" s="441"/>
      <c r="E56" s="441"/>
      <c r="F56" s="441"/>
      <c r="G56" s="441"/>
      <c r="H56" s="442"/>
    </row>
    <row r="57" spans="2:15" ht="15.75" thickBot="1"/>
    <row r="58" spans="2:15" ht="63" customHeight="1">
      <c r="E58" s="405" t="s">
        <v>76</v>
      </c>
      <c r="F58" s="443"/>
      <c r="G58" s="406"/>
      <c r="H58" s="407" t="s">
        <v>31</v>
      </c>
      <c r="I58" s="408"/>
      <c r="J58" s="407" t="s">
        <v>77</v>
      </c>
      <c r="K58" s="444"/>
      <c r="L58" s="408"/>
      <c r="M58" s="447" t="s">
        <v>185</v>
      </c>
      <c r="N58" s="448"/>
      <c r="O58" s="449"/>
    </row>
    <row r="59" spans="2:15" ht="30">
      <c r="B59" s="48" t="s">
        <v>79</v>
      </c>
      <c r="C59" s="5" t="s">
        <v>80</v>
      </c>
      <c r="D59" s="18" t="s">
        <v>34</v>
      </c>
      <c r="E59" s="96" t="s">
        <v>64</v>
      </c>
      <c r="F59" s="97">
        <v>0.01</v>
      </c>
      <c r="G59" s="98" t="s">
        <v>66</v>
      </c>
      <c r="H59" s="96" t="s">
        <v>81</v>
      </c>
      <c r="I59" s="98" t="s">
        <v>82</v>
      </c>
      <c r="J59" s="99" t="s">
        <v>83</v>
      </c>
      <c r="K59" s="100" t="s">
        <v>84</v>
      </c>
      <c r="L59" s="342" t="s">
        <v>85</v>
      </c>
      <c r="M59" s="343">
        <v>0.01</v>
      </c>
      <c r="N59" s="333" t="s">
        <v>86</v>
      </c>
      <c r="O59" s="334" t="s">
        <v>87</v>
      </c>
    </row>
    <row r="60" spans="2:15">
      <c r="B60" s="8" t="s">
        <v>186</v>
      </c>
      <c r="C60" s="8" t="s">
        <v>42</v>
      </c>
      <c r="D60" s="339">
        <v>123.708</v>
      </c>
      <c r="E60" s="113"/>
      <c r="F60" s="114"/>
      <c r="G60" s="114"/>
      <c r="H60" s="118">
        <v>62266.995999999999</v>
      </c>
      <c r="I60" s="344" t="s">
        <v>71</v>
      </c>
      <c r="J60" s="113">
        <v>18800</v>
      </c>
      <c r="K60" s="114">
        <v>32500</v>
      </c>
      <c r="L60" s="114">
        <v>143000</v>
      </c>
      <c r="M60" s="113"/>
      <c r="N60" s="114"/>
      <c r="O60" s="337"/>
    </row>
    <row r="61" spans="2:15">
      <c r="B61" s="12" t="s">
        <v>187</v>
      </c>
      <c r="C61" t="s">
        <v>188</v>
      </c>
      <c r="D61" s="340">
        <v>12.25</v>
      </c>
      <c r="E61" s="115"/>
      <c r="F61" s="79"/>
      <c r="G61" s="79"/>
      <c r="H61" s="115">
        <v>22599.778999999999</v>
      </c>
      <c r="I61" s="211" t="s">
        <v>71</v>
      </c>
      <c r="J61" s="115">
        <v>27640</v>
      </c>
      <c r="K61" s="79">
        <v>43890</v>
      </c>
      <c r="L61" s="79">
        <v>80210</v>
      </c>
      <c r="M61" s="115"/>
      <c r="N61" s="79"/>
      <c r="O61" s="338"/>
    </row>
    <row r="62" spans="2:15">
      <c r="B62" s="12" t="s">
        <v>433</v>
      </c>
      <c r="C62" s="12" t="s">
        <v>42</v>
      </c>
      <c r="D62" s="340">
        <v>166.38</v>
      </c>
      <c r="E62" s="115"/>
      <c r="F62" s="79"/>
      <c r="G62" s="79"/>
      <c r="H62" s="120">
        <v>66863.562999999995</v>
      </c>
      <c r="I62" s="211" t="s">
        <v>71</v>
      </c>
      <c r="J62" s="115">
        <v>36500</v>
      </c>
      <c r="K62" s="79">
        <v>67100</v>
      </c>
      <c r="L62" s="79">
        <v>185000</v>
      </c>
      <c r="M62" s="115"/>
      <c r="N62" s="79"/>
      <c r="O62" s="338"/>
    </row>
    <row r="63" spans="2:15">
      <c r="B63" s="12" t="s">
        <v>189</v>
      </c>
      <c r="C63" s="12" t="s">
        <v>42</v>
      </c>
      <c r="D63" s="340">
        <v>30.913</v>
      </c>
      <c r="E63" s="115"/>
      <c r="F63" s="79"/>
      <c r="G63" s="79"/>
      <c r="H63" s="120">
        <v>23945.223000000002</v>
      </c>
      <c r="I63" s="211" t="s">
        <v>71</v>
      </c>
      <c r="J63" s="115"/>
      <c r="K63" s="79"/>
      <c r="L63" s="79"/>
      <c r="M63" s="115">
        <v>18830</v>
      </c>
      <c r="N63" s="79">
        <f>H63-M63</f>
        <v>5115.2230000000018</v>
      </c>
      <c r="O63" s="338">
        <f>N63/M63</f>
        <v>0.27165284121083388</v>
      </c>
    </row>
    <row r="64" spans="2:15">
      <c r="B64" s="12" t="s">
        <v>190</v>
      </c>
      <c r="C64" s="12" t="s">
        <v>191</v>
      </c>
      <c r="D64" s="340">
        <v>23.92</v>
      </c>
      <c r="E64" s="115">
        <v>7660.08</v>
      </c>
      <c r="F64" s="79">
        <v>12623.81</v>
      </c>
      <c r="G64" s="79">
        <v>20804.04</v>
      </c>
      <c r="H64" s="120">
        <v>20525.708999999999</v>
      </c>
      <c r="I64" s="211" t="s">
        <v>71</v>
      </c>
      <c r="J64" s="115"/>
      <c r="K64" s="79"/>
      <c r="L64" s="79"/>
      <c r="M64" s="115"/>
      <c r="N64" s="79"/>
      <c r="O64" s="338"/>
    </row>
    <row r="65" spans="2:15">
      <c r="B65" s="12" t="s">
        <v>192</v>
      </c>
      <c r="C65" s="12" t="s">
        <v>42</v>
      </c>
      <c r="D65" s="340">
        <v>89.62</v>
      </c>
      <c r="E65" s="115"/>
      <c r="F65" s="79"/>
      <c r="G65" s="79"/>
      <c r="H65" s="120">
        <v>55601.633000000002</v>
      </c>
      <c r="I65" s="211" t="s">
        <v>71</v>
      </c>
      <c r="J65" s="115"/>
      <c r="K65" s="79"/>
      <c r="L65" s="79"/>
      <c r="M65" s="115">
        <v>43020</v>
      </c>
      <c r="N65" s="79">
        <f t="shared" ref="N65:N70" si="0">H65-M65</f>
        <v>12581.633000000002</v>
      </c>
      <c r="O65" s="338">
        <f t="shared" ref="O65:O70" si="1">N65/M65</f>
        <v>0.29246008833100889</v>
      </c>
    </row>
    <row r="66" spans="2:15">
      <c r="B66" s="12" t="s">
        <v>193</v>
      </c>
      <c r="C66" s="12" t="s">
        <v>194</v>
      </c>
      <c r="D66" s="340">
        <v>1.68</v>
      </c>
      <c r="E66" s="115"/>
      <c r="F66" s="79"/>
      <c r="G66" s="79"/>
      <c r="H66" s="120">
        <v>3406.4140000000002</v>
      </c>
      <c r="I66" s="211" t="s">
        <v>71</v>
      </c>
      <c r="J66" s="115"/>
      <c r="K66" s="79"/>
      <c r="L66" s="79"/>
      <c r="M66" s="115">
        <v>3770</v>
      </c>
      <c r="N66" s="79">
        <f t="shared" si="0"/>
        <v>-363.58599999999979</v>
      </c>
      <c r="O66" s="338">
        <f t="shared" si="1"/>
        <v>-9.6441909814323545E-2</v>
      </c>
    </row>
    <row r="67" spans="2:15">
      <c r="B67" s="12" t="s">
        <v>195</v>
      </c>
      <c r="C67" s="12" t="s">
        <v>196</v>
      </c>
      <c r="D67" s="340">
        <v>20.98</v>
      </c>
      <c r="E67" s="115"/>
      <c r="F67" s="79"/>
      <c r="G67" s="79"/>
      <c r="H67" s="115">
        <v>18552.791000000001</v>
      </c>
      <c r="I67" s="211" t="s">
        <v>71</v>
      </c>
      <c r="J67" s="115"/>
      <c r="K67" s="79"/>
      <c r="L67" s="79"/>
      <c r="M67" s="115">
        <v>13310</v>
      </c>
      <c r="N67" s="79">
        <f t="shared" si="0"/>
        <v>5242.7910000000011</v>
      </c>
      <c r="O67" s="338">
        <f t="shared" si="1"/>
        <v>0.39389864763335847</v>
      </c>
    </row>
    <row r="68" spans="2:15">
      <c r="B68" s="12" t="s">
        <v>197</v>
      </c>
      <c r="C68" s="12" t="s">
        <v>188</v>
      </c>
      <c r="D68" s="340">
        <v>24.02</v>
      </c>
      <c r="E68" s="115"/>
      <c r="F68" s="79"/>
      <c r="G68" s="79"/>
      <c r="H68" s="120">
        <v>33734.273000000001</v>
      </c>
      <c r="I68" s="211" t="s">
        <v>71</v>
      </c>
      <c r="J68" s="115"/>
      <c r="K68" s="79"/>
      <c r="L68" s="79"/>
      <c r="M68" s="115">
        <v>28300</v>
      </c>
      <c r="N68" s="79">
        <f t="shared" si="0"/>
        <v>5434.273000000001</v>
      </c>
      <c r="O68" s="338">
        <f t="shared" si="1"/>
        <v>0.19202378091872796</v>
      </c>
    </row>
    <row r="69" spans="2:15">
      <c r="B69" s="12" t="s">
        <v>198</v>
      </c>
      <c r="C69" s="12" t="s">
        <v>199</v>
      </c>
      <c r="D69" s="340">
        <v>5.4459999999999997</v>
      </c>
      <c r="E69" s="115"/>
      <c r="F69" s="79"/>
      <c r="G69" s="79"/>
      <c r="H69" s="120">
        <v>8794.6779999999999</v>
      </c>
      <c r="I69" s="211" t="s">
        <v>71</v>
      </c>
      <c r="J69" s="115"/>
      <c r="K69" s="79"/>
      <c r="L69" s="79"/>
      <c r="M69" s="115">
        <v>11370</v>
      </c>
      <c r="N69" s="79">
        <f t="shared" si="0"/>
        <v>-2575.3220000000001</v>
      </c>
      <c r="O69" s="338">
        <f t="shared" si="1"/>
        <v>-0.2265014951627089</v>
      </c>
    </row>
    <row r="70" spans="2:15">
      <c r="B70" s="13" t="s">
        <v>200</v>
      </c>
      <c r="C70" s="13" t="s">
        <v>42</v>
      </c>
      <c r="D70" s="341">
        <v>231.05</v>
      </c>
      <c r="E70" s="116"/>
      <c r="F70" s="117"/>
      <c r="G70" s="117"/>
      <c r="H70" s="123">
        <v>81185</v>
      </c>
      <c r="I70" s="122" t="s">
        <v>71</v>
      </c>
      <c r="J70" s="116"/>
      <c r="K70" s="117"/>
      <c r="L70" s="117"/>
      <c r="M70" s="116">
        <v>90200</v>
      </c>
      <c r="N70" s="117">
        <f t="shared" si="0"/>
        <v>-9015</v>
      </c>
      <c r="O70" s="345">
        <f t="shared" si="1"/>
        <v>-9.9944567627494457E-2</v>
      </c>
    </row>
  </sheetData>
  <mergeCells count="10">
    <mergeCell ref="M58:O58"/>
    <mergeCell ref="J58:L58"/>
    <mergeCell ref="B36:H36"/>
    <mergeCell ref="B50:H50"/>
    <mergeCell ref="B52:H52"/>
    <mergeCell ref="E58:G58"/>
    <mergeCell ref="H58:I58"/>
    <mergeCell ref="B54:H54"/>
    <mergeCell ref="B56:H56"/>
    <mergeCell ref="C38:H38"/>
  </mergeCells>
  <phoneticPr fontId="8" type="noConversion"/>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D6A05-2C2A-4CCC-A8C8-9D8870AEEAEB}">
  <dimension ref="B2:Y78"/>
  <sheetViews>
    <sheetView topLeftCell="A46" zoomScale="85" zoomScaleNormal="85" workbookViewId="0">
      <selection activeCell="AC70" sqref="AC70"/>
    </sheetView>
  </sheetViews>
  <sheetFormatPr defaultRowHeight="15" customHeight="1"/>
  <cols>
    <col min="2" max="2" width="22.28515625" customWidth="1"/>
    <col min="3" max="3" width="29.7109375" bestFit="1" customWidth="1"/>
    <col min="4" max="4" width="25" customWidth="1"/>
    <col min="5" max="5" width="20.42578125" customWidth="1"/>
    <col min="6" max="6" width="23" customWidth="1"/>
    <col min="7" max="7" width="23.28515625" customWidth="1"/>
    <col min="8" max="8" width="16.85546875" customWidth="1"/>
    <col min="9" max="9" width="21.5703125" customWidth="1"/>
    <col min="10" max="10" width="11.42578125" customWidth="1"/>
    <col min="11" max="11" width="12.7109375" customWidth="1"/>
    <col min="13" max="13" width="9.7109375" customWidth="1"/>
    <col min="14" max="14" width="13" customWidth="1"/>
    <col min="15" max="15" width="12.28515625" customWidth="1"/>
    <col min="22" max="22" width="10" customWidth="1"/>
  </cols>
  <sheetData>
    <row r="2" spans="2:5" ht="21">
      <c r="B2" s="20" t="s">
        <v>55</v>
      </c>
      <c r="C2" s="20" t="s">
        <v>9</v>
      </c>
    </row>
    <row r="4" spans="2:5" ht="21">
      <c r="B4" s="20" t="s">
        <v>56</v>
      </c>
      <c r="C4" s="20" t="s">
        <v>22</v>
      </c>
      <c r="E4" s="19"/>
    </row>
    <row r="5" spans="2:5" ht="21">
      <c r="B5" s="20"/>
      <c r="C5" s="20"/>
    </row>
    <row r="6" spans="2:5" ht="21">
      <c r="B6" s="20" t="s">
        <v>58</v>
      </c>
      <c r="C6" s="20" t="s">
        <v>24</v>
      </c>
    </row>
    <row r="7" spans="2:5" ht="15.75" thickBot="1"/>
    <row r="8" spans="2:5" ht="15.75" thickBot="1">
      <c r="B8" s="60" t="s">
        <v>1</v>
      </c>
      <c r="C8" s="60" t="s">
        <v>2</v>
      </c>
    </row>
    <row r="9" spans="2:5">
      <c r="B9" s="61" t="s">
        <v>23</v>
      </c>
      <c r="C9" s="254">
        <f>VLOOKUP(B9,Table1[[Model Domain]:[Domain Area (sqmi)]],2,FALSE)</f>
        <v>44.781999999999996</v>
      </c>
    </row>
    <row r="12" spans="2:5" ht="15.75" thickBot="1">
      <c r="B12" t="s">
        <v>59</v>
      </c>
    </row>
    <row r="13" spans="2:5" ht="15.75" thickBot="1">
      <c r="B13" s="62" t="s">
        <v>60</v>
      </c>
      <c r="C13" s="63" t="s">
        <v>61</v>
      </c>
      <c r="D13" s="63" t="s">
        <v>62</v>
      </c>
    </row>
    <row r="14" spans="2:5">
      <c r="B14" s="21">
        <v>0.1</v>
      </c>
      <c r="C14" s="51" t="s">
        <v>50</v>
      </c>
      <c r="D14" s="52">
        <v>0.1</v>
      </c>
    </row>
    <row r="15" spans="2:5">
      <c r="B15" s="21">
        <v>0.04</v>
      </c>
      <c r="C15" s="51" t="s">
        <v>48</v>
      </c>
      <c r="D15" s="53">
        <v>0.04</v>
      </c>
    </row>
    <row r="16" spans="2:5">
      <c r="B16" s="23">
        <v>0.02</v>
      </c>
      <c r="C16" s="54" t="s">
        <v>46</v>
      </c>
      <c r="D16" s="55">
        <v>0.02</v>
      </c>
    </row>
    <row r="17" spans="2:25">
      <c r="B17" s="23">
        <v>0.01</v>
      </c>
      <c r="C17" s="54" t="s">
        <v>38</v>
      </c>
      <c r="D17" s="55">
        <v>0.01</v>
      </c>
    </row>
    <row r="18" spans="2:25">
      <c r="B18" s="22">
        <v>2E-3</v>
      </c>
      <c r="C18" s="51" t="s">
        <v>44</v>
      </c>
      <c r="D18" s="56">
        <v>2E-3</v>
      </c>
    </row>
    <row r="19" spans="2:25">
      <c r="B19" s="24" t="s">
        <v>63</v>
      </c>
      <c r="C19" s="51" t="s">
        <v>52</v>
      </c>
      <c r="D19" s="30" t="s">
        <v>64</v>
      </c>
    </row>
    <row r="20" spans="2:25">
      <c r="B20" s="24" t="s">
        <v>65</v>
      </c>
      <c r="C20" s="51" t="s">
        <v>54</v>
      </c>
      <c r="D20" s="30" t="s">
        <v>66</v>
      </c>
    </row>
    <row r="22" spans="2:25" s="43" customFormat="1" ht="21">
      <c r="B22" s="44" t="s">
        <v>67</v>
      </c>
      <c r="Q22"/>
      <c r="R22"/>
      <c r="S22"/>
      <c r="T22"/>
      <c r="U22"/>
      <c r="V22"/>
      <c r="W22"/>
      <c r="X22"/>
      <c r="Y22"/>
    </row>
    <row r="32" spans="2:25" ht="23.25">
      <c r="B32" s="419" t="s">
        <v>68</v>
      </c>
      <c r="C32" s="419"/>
      <c r="D32" s="419"/>
      <c r="E32" s="419"/>
      <c r="F32" s="419"/>
      <c r="G32" s="419"/>
      <c r="H32" s="419"/>
    </row>
    <row r="33" spans="2:8" ht="15.75" thickBot="1"/>
    <row r="34" spans="2:8" ht="15.75" thickBot="1">
      <c r="C34" s="445" t="s">
        <v>31</v>
      </c>
      <c r="D34" s="446"/>
    </row>
    <row r="35" spans="2:8" ht="15.75" thickBot="1">
      <c r="B35" s="5" t="s">
        <v>69</v>
      </c>
      <c r="C35" s="32" t="s">
        <v>70</v>
      </c>
      <c r="D35" s="32"/>
    </row>
    <row r="36" spans="2:8">
      <c r="B36" s="64">
        <v>0.1</v>
      </c>
      <c r="C36" s="46">
        <v>23020</v>
      </c>
      <c r="D36" s="57" t="s">
        <v>50</v>
      </c>
    </row>
    <row r="37" spans="2:8">
      <c r="B37" s="65">
        <v>0.04</v>
      </c>
      <c r="C37" s="33">
        <v>46261</v>
      </c>
      <c r="D37" s="58" t="s">
        <v>48</v>
      </c>
    </row>
    <row r="38" spans="2:8">
      <c r="B38" s="65">
        <v>0.02</v>
      </c>
      <c r="C38" s="33">
        <v>73595</v>
      </c>
      <c r="D38" s="58" t="s">
        <v>46</v>
      </c>
    </row>
    <row r="39" spans="2:8">
      <c r="B39" s="65">
        <v>0.01</v>
      </c>
      <c r="C39" s="33">
        <v>107207</v>
      </c>
      <c r="D39" s="58" t="s">
        <v>38</v>
      </c>
    </row>
    <row r="40" spans="2:8">
      <c r="B40" s="66">
        <v>2E-3</v>
      </c>
      <c r="C40" s="33">
        <v>216620</v>
      </c>
      <c r="D40" s="58" t="s">
        <v>44</v>
      </c>
    </row>
    <row r="41" spans="2:8">
      <c r="B41" s="38" t="s">
        <v>63</v>
      </c>
      <c r="C41" s="33">
        <v>63015</v>
      </c>
      <c r="D41" s="58" t="s">
        <v>52</v>
      </c>
    </row>
    <row r="42" spans="2:8" ht="15.75" thickBot="1">
      <c r="B42" s="39" t="s">
        <v>65</v>
      </c>
      <c r="C42" s="47">
        <v>152073</v>
      </c>
      <c r="D42" s="59" t="s">
        <v>54</v>
      </c>
    </row>
    <row r="45" spans="2:8" ht="21">
      <c r="B45" s="423" t="s">
        <v>72</v>
      </c>
      <c r="C45" s="423"/>
      <c r="D45" s="423"/>
      <c r="E45" s="423"/>
      <c r="F45" s="423"/>
      <c r="G45" s="423"/>
      <c r="H45" s="423"/>
    </row>
    <row r="50" spans="2:15"/>
    <row r="51" spans="2:15">
      <c r="J51" t="s">
        <v>201</v>
      </c>
    </row>
    <row r="58" spans="2:15" ht="21">
      <c r="B58" s="423" t="s">
        <v>74</v>
      </c>
      <c r="C58" s="423"/>
      <c r="D58" s="423"/>
      <c r="E58" s="423"/>
      <c r="F58" s="423"/>
      <c r="G58" s="423"/>
      <c r="H58" s="423"/>
    </row>
    <row r="59" spans="2:15" ht="15.75" thickBot="1"/>
    <row r="60" spans="2:15" ht="55.15" customHeight="1" thickBot="1">
      <c r="B60" s="420" t="s">
        <v>202</v>
      </c>
      <c r="C60" s="441"/>
      <c r="D60" s="441"/>
      <c r="E60" s="441"/>
      <c r="F60" s="441"/>
      <c r="G60" s="441"/>
      <c r="H60" s="442"/>
    </row>
    <row r="61" spans="2:15" ht="15.75" thickBot="1"/>
    <row r="62" spans="2:15" ht="92.25" customHeight="1">
      <c r="E62" s="405" t="s">
        <v>76</v>
      </c>
      <c r="F62" s="443"/>
      <c r="G62" s="406"/>
      <c r="H62" s="407" t="s">
        <v>31</v>
      </c>
      <c r="I62" s="408"/>
      <c r="J62" s="407" t="s">
        <v>77</v>
      </c>
      <c r="K62" s="444"/>
      <c r="L62" s="444"/>
      <c r="M62" s="405" t="s">
        <v>158</v>
      </c>
      <c r="N62" s="443"/>
      <c r="O62" s="406"/>
    </row>
    <row r="63" spans="2:15" ht="30">
      <c r="B63" s="48" t="s">
        <v>79</v>
      </c>
      <c r="C63" s="109" t="s">
        <v>80</v>
      </c>
      <c r="D63" s="48" t="s">
        <v>34</v>
      </c>
      <c r="E63" s="96" t="s">
        <v>64</v>
      </c>
      <c r="F63" s="97">
        <v>0.01</v>
      </c>
      <c r="G63" s="98" t="s">
        <v>66</v>
      </c>
      <c r="H63" s="96" t="s">
        <v>81</v>
      </c>
      <c r="I63" s="98" t="s">
        <v>82</v>
      </c>
      <c r="J63" s="99" t="s">
        <v>83</v>
      </c>
      <c r="K63" s="100" t="s">
        <v>84</v>
      </c>
      <c r="L63" s="331" t="s">
        <v>85</v>
      </c>
      <c r="M63" s="146">
        <v>0.01</v>
      </c>
      <c r="N63" s="333" t="s">
        <v>86</v>
      </c>
      <c r="O63" s="334" t="s">
        <v>87</v>
      </c>
    </row>
    <row r="64" spans="2:15">
      <c r="B64" s="300" t="s">
        <v>203</v>
      </c>
      <c r="C64" s="106" t="s">
        <v>204</v>
      </c>
      <c r="D64" s="110">
        <v>8.83</v>
      </c>
      <c r="E64" s="113"/>
      <c r="F64" s="114"/>
      <c r="G64" s="114"/>
      <c r="H64" s="118">
        <v>21058.535</v>
      </c>
      <c r="I64" s="114" t="s">
        <v>71</v>
      </c>
      <c r="J64" s="346">
        <v>8665</v>
      </c>
      <c r="K64" s="301">
        <v>12460</v>
      </c>
      <c r="L64" s="301">
        <v>22710</v>
      </c>
      <c r="M64" s="113"/>
      <c r="N64" s="114"/>
      <c r="O64" s="142"/>
    </row>
    <row r="65" spans="2:15">
      <c r="B65" s="302" t="s">
        <v>205</v>
      </c>
      <c r="C65" s="107" t="s">
        <v>206</v>
      </c>
      <c r="D65" s="111">
        <v>23.26</v>
      </c>
      <c r="E65" s="115"/>
      <c r="F65" s="79"/>
      <c r="G65" s="79"/>
      <c r="H65" s="120">
        <v>40269.07</v>
      </c>
      <c r="I65" s="79" t="s">
        <v>71</v>
      </c>
      <c r="J65" s="347">
        <v>38100</v>
      </c>
      <c r="K65" s="67">
        <v>75040</v>
      </c>
      <c r="L65" s="67">
        <v>189600</v>
      </c>
      <c r="M65" s="115"/>
      <c r="N65" s="79"/>
      <c r="O65" s="143"/>
    </row>
    <row r="66" spans="2:15">
      <c r="B66" s="107" t="s">
        <v>207</v>
      </c>
      <c r="C66" s="107" t="s">
        <v>208</v>
      </c>
      <c r="D66" s="111">
        <v>1.927</v>
      </c>
      <c r="E66" s="115"/>
      <c r="F66" s="79"/>
      <c r="G66" s="79"/>
      <c r="H66" s="120">
        <v>4199.33</v>
      </c>
      <c r="I66" s="79" t="s">
        <v>71</v>
      </c>
      <c r="J66" s="347"/>
      <c r="K66" s="67"/>
      <c r="L66" s="67"/>
      <c r="M66" s="115">
        <v>4270</v>
      </c>
      <c r="N66" s="79">
        <f>H66-M66</f>
        <v>-70.670000000000073</v>
      </c>
      <c r="O66" s="350">
        <f>N66/M66</f>
        <v>-1.6550351288056223E-2</v>
      </c>
    </row>
    <row r="67" spans="2:15">
      <c r="B67" s="107" t="s">
        <v>189</v>
      </c>
      <c r="C67" s="107" t="s">
        <v>209</v>
      </c>
      <c r="D67" s="111">
        <v>2.2934999999999999</v>
      </c>
      <c r="E67" s="115"/>
      <c r="F67" s="79"/>
      <c r="G67" s="79"/>
      <c r="H67" s="231">
        <v>6761.52</v>
      </c>
      <c r="I67" s="79" t="s">
        <v>71</v>
      </c>
      <c r="J67" s="347"/>
      <c r="K67" s="67"/>
      <c r="L67" s="67"/>
      <c r="M67" s="115">
        <v>3709</v>
      </c>
      <c r="N67" s="79">
        <f t="shared" ref="N67:N74" si="0">H67-M67</f>
        <v>3052.5200000000004</v>
      </c>
      <c r="O67" s="350">
        <f t="shared" ref="O67:O74" si="1">N67/M67</f>
        <v>0.82300350498786745</v>
      </c>
    </row>
    <row r="68" spans="2:15">
      <c r="B68" s="107" t="s">
        <v>190</v>
      </c>
      <c r="C68" s="107" t="s">
        <v>210</v>
      </c>
      <c r="D68" s="111">
        <v>3.7364000000000002</v>
      </c>
      <c r="E68" s="115"/>
      <c r="F68" s="79"/>
      <c r="G68" s="79"/>
      <c r="H68" s="120">
        <v>8974.85</v>
      </c>
      <c r="I68" s="79" t="s">
        <v>71</v>
      </c>
      <c r="J68" s="347"/>
      <c r="K68" s="67"/>
      <c r="L68" s="67"/>
      <c r="M68" s="115">
        <v>6910</v>
      </c>
      <c r="N68" s="79">
        <f t="shared" si="0"/>
        <v>2064.8500000000004</v>
      </c>
      <c r="O68" s="350">
        <f t="shared" si="1"/>
        <v>0.29882054992764118</v>
      </c>
    </row>
    <row r="69" spans="2:15">
      <c r="B69" s="107" t="s">
        <v>192</v>
      </c>
      <c r="C69" s="107" t="s">
        <v>210</v>
      </c>
      <c r="D69" s="111">
        <v>1.2655000000000001</v>
      </c>
      <c r="E69" s="115"/>
      <c r="F69" s="79"/>
      <c r="G69" s="79"/>
      <c r="H69" s="120">
        <v>3179.2280000000001</v>
      </c>
      <c r="I69" s="79" t="s">
        <v>71</v>
      </c>
      <c r="J69" s="347"/>
      <c r="K69" s="67"/>
      <c r="L69" s="67"/>
      <c r="M69" s="115">
        <v>3590</v>
      </c>
      <c r="N69" s="79">
        <f t="shared" si="0"/>
        <v>-410.77199999999993</v>
      </c>
      <c r="O69" s="350">
        <f t="shared" si="1"/>
        <v>-0.11442116991643453</v>
      </c>
    </row>
    <row r="70" spans="2:15">
      <c r="B70" s="107" t="s">
        <v>193</v>
      </c>
      <c r="C70" s="107" t="s">
        <v>211</v>
      </c>
      <c r="D70" s="111">
        <v>1.2</v>
      </c>
      <c r="E70" s="115"/>
      <c r="F70" s="79"/>
      <c r="G70" s="79"/>
      <c r="H70" s="120">
        <v>2658.4160000000002</v>
      </c>
      <c r="I70" s="79" t="s">
        <v>71</v>
      </c>
      <c r="J70" s="347"/>
      <c r="K70" s="67"/>
      <c r="L70" s="67"/>
      <c r="M70" s="115">
        <v>3650</v>
      </c>
      <c r="N70" s="79">
        <f t="shared" si="0"/>
        <v>-991.58399999999983</v>
      </c>
      <c r="O70" s="350">
        <f t="shared" si="1"/>
        <v>-0.27166684931506846</v>
      </c>
    </row>
    <row r="71" spans="2:15">
      <c r="B71" s="107" t="s">
        <v>195</v>
      </c>
      <c r="C71" s="107" t="s">
        <v>212</v>
      </c>
      <c r="D71" s="111">
        <v>3.2189999999999999</v>
      </c>
      <c r="E71" s="115"/>
      <c r="F71" s="79"/>
      <c r="G71" s="79"/>
      <c r="H71" s="120">
        <v>5229.8100000000004</v>
      </c>
      <c r="I71" s="79" t="s">
        <v>71</v>
      </c>
      <c r="J71" s="347"/>
      <c r="K71" s="67"/>
      <c r="L71" s="67"/>
      <c r="M71" s="115">
        <v>5590</v>
      </c>
      <c r="N71" s="79">
        <f t="shared" si="0"/>
        <v>-360.1899999999996</v>
      </c>
      <c r="O71" s="350">
        <f t="shared" si="1"/>
        <v>-6.4434704830053591E-2</v>
      </c>
    </row>
    <row r="72" spans="2:15">
      <c r="B72" s="107" t="s">
        <v>197</v>
      </c>
      <c r="C72" s="107" t="s">
        <v>213</v>
      </c>
      <c r="D72" s="111">
        <v>2.1848000000000001</v>
      </c>
      <c r="E72" s="115"/>
      <c r="F72" s="79"/>
      <c r="G72" s="79"/>
      <c r="H72" s="230">
        <v>6185.7269999999999</v>
      </c>
      <c r="I72" s="79" t="s">
        <v>71</v>
      </c>
      <c r="J72" s="347"/>
      <c r="K72" s="67"/>
      <c r="L72" s="67"/>
      <c r="M72" s="115">
        <v>4710</v>
      </c>
      <c r="N72" s="79">
        <f t="shared" si="0"/>
        <v>1475.7269999999999</v>
      </c>
      <c r="O72" s="350">
        <f t="shared" si="1"/>
        <v>0.3133178343949044</v>
      </c>
    </row>
    <row r="73" spans="2:15">
      <c r="B73" s="107" t="s">
        <v>198</v>
      </c>
      <c r="C73" s="107" t="s">
        <v>213</v>
      </c>
      <c r="D73" s="111">
        <v>1.319</v>
      </c>
      <c r="E73" s="115"/>
      <c r="F73" s="79"/>
      <c r="G73" s="79"/>
      <c r="H73" s="120">
        <v>3958.703</v>
      </c>
      <c r="I73" s="79" t="s">
        <v>71</v>
      </c>
      <c r="J73" s="347"/>
      <c r="K73" s="67"/>
      <c r="L73" s="67"/>
      <c r="M73" s="115">
        <v>3250</v>
      </c>
      <c r="N73" s="79">
        <f t="shared" si="0"/>
        <v>708.70299999999997</v>
      </c>
      <c r="O73" s="350">
        <f t="shared" si="1"/>
        <v>0.21806246153846154</v>
      </c>
    </row>
    <row r="74" spans="2:15">
      <c r="B74" s="107" t="s">
        <v>214</v>
      </c>
      <c r="C74" s="107" t="s">
        <v>213</v>
      </c>
      <c r="D74" s="111">
        <v>6.9877000000000002</v>
      </c>
      <c r="E74" s="115"/>
      <c r="F74" s="79"/>
      <c r="G74" s="79"/>
      <c r="H74" s="120">
        <v>12418.937</v>
      </c>
      <c r="I74" s="79" t="s">
        <v>71</v>
      </c>
      <c r="J74" s="347"/>
      <c r="K74" s="67"/>
      <c r="L74" s="67"/>
      <c r="M74" s="115">
        <v>11600</v>
      </c>
      <c r="N74" s="79">
        <f t="shared" si="0"/>
        <v>818.9369999999999</v>
      </c>
      <c r="O74" s="350">
        <f t="shared" si="1"/>
        <v>7.0598017241379304E-2</v>
      </c>
    </row>
    <row r="75" spans="2:15">
      <c r="B75" s="108" t="s">
        <v>215</v>
      </c>
      <c r="C75" s="108" t="s">
        <v>42</v>
      </c>
      <c r="D75" s="112">
        <v>275.8</v>
      </c>
      <c r="E75" s="116"/>
      <c r="F75" s="117"/>
      <c r="G75" s="117"/>
      <c r="H75" s="123">
        <v>107207</v>
      </c>
      <c r="I75" s="117" t="s">
        <v>71</v>
      </c>
      <c r="J75" s="348"/>
      <c r="K75" s="349"/>
      <c r="L75" s="349"/>
      <c r="M75" s="116">
        <v>104400</v>
      </c>
      <c r="N75" s="117">
        <f t="shared" ref="N75" si="2">H75-M75</f>
        <v>2807</v>
      </c>
      <c r="O75" s="351">
        <f t="shared" ref="O75" si="3">N75/M75</f>
        <v>2.6886973180076629E-2</v>
      </c>
    </row>
    <row r="78" spans="2:15" ht="15" customHeight="1">
      <c r="B78" t="s">
        <v>216</v>
      </c>
    </row>
  </sheetData>
  <mergeCells count="9">
    <mergeCell ref="J62:L62"/>
    <mergeCell ref="M62:O62"/>
    <mergeCell ref="B32:H32"/>
    <mergeCell ref="C34:D34"/>
    <mergeCell ref="B45:H45"/>
    <mergeCell ref="B58:H58"/>
    <mergeCell ref="B60:H60"/>
    <mergeCell ref="E62:G62"/>
    <mergeCell ref="H62:I62"/>
  </mergeCells>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BA169-799F-4A56-AF8D-A7AD848A241A}">
  <dimension ref="B2:AC73"/>
  <sheetViews>
    <sheetView topLeftCell="A55" zoomScale="85" zoomScaleNormal="85" workbookViewId="0">
      <selection activeCell="M63" sqref="M63:O63"/>
    </sheetView>
  </sheetViews>
  <sheetFormatPr defaultRowHeight="15"/>
  <cols>
    <col min="2" max="2" width="22.28515625" customWidth="1"/>
    <col min="3" max="3" width="29.7109375" bestFit="1" customWidth="1"/>
    <col min="4" max="4" width="25" customWidth="1"/>
    <col min="5" max="5" width="20.42578125" customWidth="1"/>
    <col min="6" max="6" width="23" customWidth="1"/>
    <col min="7" max="7" width="23.28515625" customWidth="1"/>
    <col min="8" max="8" width="16.85546875" customWidth="1"/>
    <col min="9" max="9" width="21.5703125" customWidth="1"/>
    <col min="10" max="10" width="11.42578125" customWidth="1"/>
    <col min="11" max="11" width="12.7109375" customWidth="1"/>
    <col min="14" max="14" width="11.28515625" customWidth="1"/>
    <col min="15" max="15" width="13.28515625" customWidth="1"/>
    <col min="18" max="18" width="9.7109375" bestFit="1" customWidth="1"/>
    <col min="22" max="23" width="12.42578125" customWidth="1"/>
    <col min="25" max="25" width="12.140625" customWidth="1"/>
  </cols>
  <sheetData>
    <row r="2" spans="2:5" ht="21">
      <c r="B2" s="20" t="s">
        <v>55</v>
      </c>
      <c r="C2" s="20" t="s">
        <v>9</v>
      </c>
    </row>
    <row r="4" spans="2:5" ht="21">
      <c r="B4" s="20" t="s">
        <v>56</v>
      </c>
      <c r="C4" s="20" t="s">
        <v>23</v>
      </c>
      <c r="E4" s="19"/>
    </row>
    <row r="5" spans="2:5" ht="21">
      <c r="B5" s="20"/>
      <c r="C5" s="20"/>
    </row>
    <row r="6" spans="2:5" ht="21">
      <c r="B6" s="20" t="s">
        <v>58</v>
      </c>
      <c r="C6" s="20" t="s">
        <v>25</v>
      </c>
    </row>
    <row r="8" spans="2:5">
      <c r="B8" s="60" t="s">
        <v>1</v>
      </c>
      <c r="C8" s="60" t="s">
        <v>2</v>
      </c>
    </row>
    <row r="9" spans="2:5">
      <c r="B9" s="61" t="s">
        <v>24</v>
      </c>
      <c r="C9" s="83">
        <f>VLOOKUP(B9,Table1[[Model Domain]:[Domain Area (sqmi)]],2,FALSE)</f>
        <v>46.595500000000001</v>
      </c>
    </row>
    <row r="12" spans="2:5">
      <c r="B12" t="s">
        <v>59</v>
      </c>
    </row>
    <row r="13" spans="2:5">
      <c r="B13" s="62" t="s">
        <v>60</v>
      </c>
      <c r="C13" s="63" t="s">
        <v>61</v>
      </c>
      <c r="D13" s="63" t="s">
        <v>62</v>
      </c>
    </row>
    <row r="14" spans="2:5">
      <c r="B14" s="21">
        <v>0.1</v>
      </c>
      <c r="C14" s="51" t="s">
        <v>50</v>
      </c>
      <c r="D14" s="52">
        <v>0.1</v>
      </c>
    </row>
    <row r="15" spans="2:5">
      <c r="B15" s="21">
        <v>0.04</v>
      </c>
      <c r="C15" s="51" t="s">
        <v>48</v>
      </c>
      <c r="D15" s="53">
        <v>0.04</v>
      </c>
    </row>
    <row r="16" spans="2:5">
      <c r="B16" s="23">
        <v>0.02</v>
      </c>
      <c r="C16" s="54" t="s">
        <v>46</v>
      </c>
      <c r="D16" s="55">
        <v>0.02</v>
      </c>
    </row>
    <row r="17" spans="2:29">
      <c r="B17" s="23">
        <v>0.01</v>
      </c>
      <c r="C17" s="54" t="s">
        <v>38</v>
      </c>
      <c r="D17" s="55">
        <v>0.01</v>
      </c>
    </row>
    <row r="18" spans="2:29">
      <c r="B18" s="22">
        <v>2E-3</v>
      </c>
      <c r="C18" s="51" t="s">
        <v>44</v>
      </c>
      <c r="D18" s="56">
        <v>2E-3</v>
      </c>
    </row>
    <row r="19" spans="2:29">
      <c r="B19" s="24" t="s">
        <v>63</v>
      </c>
      <c r="C19" s="51" t="s">
        <v>52</v>
      </c>
      <c r="D19" s="30" t="s">
        <v>64</v>
      </c>
    </row>
    <row r="20" spans="2:29">
      <c r="B20" s="24" t="s">
        <v>65</v>
      </c>
      <c r="C20" s="51" t="s">
        <v>54</v>
      </c>
      <c r="D20" s="30" t="s">
        <v>66</v>
      </c>
    </row>
    <row r="22" spans="2:29" s="43" customFormat="1" ht="21">
      <c r="B22" s="44" t="s">
        <v>67</v>
      </c>
      <c r="O22"/>
      <c r="P22"/>
      <c r="Q22"/>
      <c r="R22"/>
      <c r="S22"/>
      <c r="T22"/>
      <c r="U22"/>
      <c r="V22"/>
      <c r="W22"/>
      <c r="X22"/>
      <c r="Y22"/>
      <c r="Z22"/>
      <c r="AA22"/>
      <c r="AB22"/>
      <c r="AC22"/>
    </row>
    <row r="32" spans="2:29" ht="23.25">
      <c r="B32" s="419" t="s">
        <v>68</v>
      </c>
      <c r="C32" s="419"/>
      <c r="D32" s="419"/>
      <c r="E32" s="419"/>
      <c r="F32" s="419"/>
      <c r="G32" s="419"/>
      <c r="H32" s="419"/>
    </row>
    <row r="34" spans="2:8">
      <c r="C34" s="445" t="s">
        <v>31</v>
      </c>
      <c r="D34" s="446"/>
    </row>
    <row r="35" spans="2:8">
      <c r="B35" s="5" t="s">
        <v>69</v>
      </c>
      <c r="C35" s="32" t="s">
        <v>70</v>
      </c>
      <c r="D35" s="32"/>
    </row>
    <row r="36" spans="2:8">
      <c r="B36" s="64">
        <v>0.1</v>
      </c>
      <c r="C36" s="46"/>
      <c r="D36" s="57" t="s">
        <v>50</v>
      </c>
    </row>
    <row r="37" spans="2:8">
      <c r="B37" s="65">
        <v>0.04</v>
      </c>
      <c r="C37" s="33"/>
      <c r="D37" s="58" t="s">
        <v>48</v>
      </c>
    </row>
    <row r="38" spans="2:8">
      <c r="B38" s="65">
        <v>0.02</v>
      </c>
      <c r="C38" s="33"/>
      <c r="D38" s="58" t="s">
        <v>46</v>
      </c>
    </row>
    <row r="39" spans="2:8">
      <c r="B39" s="65">
        <v>0.01</v>
      </c>
      <c r="C39" s="33">
        <f>H73</f>
        <v>128922.8</v>
      </c>
      <c r="D39" s="58" t="s">
        <v>38</v>
      </c>
    </row>
    <row r="40" spans="2:8">
      <c r="B40" s="66">
        <v>2E-3</v>
      </c>
      <c r="C40" s="33"/>
      <c r="D40" s="58" t="s">
        <v>44</v>
      </c>
    </row>
    <row r="41" spans="2:8">
      <c r="B41" s="38" t="s">
        <v>63</v>
      </c>
      <c r="C41" s="33"/>
      <c r="D41" s="58" t="s">
        <v>52</v>
      </c>
    </row>
    <row r="42" spans="2:8">
      <c r="B42" s="39" t="s">
        <v>65</v>
      </c>
      <c r="C42" s="47"/>
      <c r="D42" s="59" t="s">
        <v>54</v>
      </c>
    </row>
    <row r="45" spans="2:8" ht="21">
      <c r="B45" s="423" t="s">
        <v>72</v>
      </c>
      <c r="C45" s="423"/>
      <c r="D45" s="423"/>
      <c r="E45" s="423"/>
      <c r="F45" s="423"/>
      <c r="G45" s="423"/>
      <c r="H45" s="423"/>
    </row>
    <row r="58" spans="2:17" ht="21">
      <c r="B58" s="423" t="s">
        <v>74</v>
      </c>
      <c r="C58" s="423"/>
      <c r="D58" s="423"/>
      <c r="E58" s="423"/>
      <c r="F58" s="423"/>
      <c r="G58" s="423"/>
      <c r="H58" s="423"/>
    </row>
    <row r="60" spans="2:17" ht="55.15" customHeight="1">
      <c r="B60" s="420" t="s">
        <v>217</v>
      </c>
      <c r="C60" s="441"/>
      <c r="D60" s="441"/>
      <c r="E60" s="441"/>
      <c r="F60" s="441"/>
      <c r="G60" s="441"/>
      <c r="H60" s="442"/>
    </row>
    <row r="62" spans="2:17" ht="53.25" customHeight="1">
      <c r="E62" s="405" t="s">
        <v>76</v>
      </c>
      <c r="F62" s="443"/>
      <c r="G62" s="443"/>
      <c r="H62" s="456" t="s">
        <v>31</v>
      </c>
      <c r="I62" s="457"/>
      <c r="J62" s="456" t="s">
        <v>77</v>
      </c>
      <c r="K62" s="457"/>
      <c r="L62" s="457"/>
      <c r="M62" s="453" t="s">
        <v>158</v>
      </c>
      <c r="N62" s="454"/>
      <c r="O62" s="455"/>
    </row>
    <row r="63" spans="2:17" ht="30">
      <c r="B63" s="48" t="s">
        <v>79</v>
      </c>
      <c r="C63" s="109" t="s">
        <v>80</v>
      </c>
      <c r="D63" s="48" t="s">
        <v>34</v>
      </c>
      <c r="E63" s="96" t="s">
        <v>64</v>
      </c>
      <c r="F63" s="97">
        <v>0.01</v>
      </c>
      <c r="G63" s="196" t="s">
        <v>66</v>
      </c>
      <c r="H63" s="352" t="s">
        <v>81</v>
      </c>
      <c r="I63" s="353" t="s">
        <v>82</v>
      </c>
      <c r="J63" s="354" t="s">
        <v>83</v>
      </c>
      <c r="K63" s="355" t="s">
        <v>84</v>
      </c>
      <c r="L63" s="356" t="s">
        <v>85</v>
      </c>
      <c r="M63" s="303">
        <v>0.01</v>
      </c>
      <c r="N63" s="333" t="s">
        <v>86</v>
      </c>
      <c r="O63" s="357" t="s">
        <v>87</v>
      </c>
      <c r="Q63" s="135"/>
    </row>
    <row r="64" spans="2:17">
      <c r="B64" s="106" t="s">
        <v>218</v>
      </c>
      <c r="C64" s="106" t="s">
        <v>42</v>
      </c>
      <c r="D64" s="110">
        <v>322.39999999999998</v>
      </c>
      <c r="E64" s="113"/>
      <c r="F64" s="114"/>
      <c r="G64" s="114"/>
      <c r="H64" s="120">
        <v>128940.461</v>
      </c>
      <c r="I64" t="s">
        <v>38</v>
      </c>
      <c r="J64" s="107"/>
      <c r="M64" s="113">
        <v>121900</v>
      </c>
      <c r="N64" s="114">
        <f>H64-M64</f>
        <v>7040.4609999999957</v>
      </c>
      <c r="O64" s="305">
        <f t="shared" ref="O64:O72" si="0">N64/M64</f>
        <v>5.7756037735849024E-2</v>
      </c>
    </row>
    <row r="65" spans="2:15">
      <c r="B65" s="107" t="s">
        <v>219</v>
      </c>
      <c r="C65" s="107" t="s">
        <v>220</v>
      </c>
      <c r="D65" s="111">
        <v>30.23</v>
      </c>
      <c r="E65" s="115"/>
      <c r="F65" s="79"/>
      <c r="G65" s="79"/>
      <c r="H65" s="230">
        <v>35620.559000000001</v>
      </c>
      <c r="I65" t="s">
        <v>38</v>
      </c>
      <c r="J65" s="107"/>
      <c r="M65" s="115">
        <v>24340</v>
      </c>
      <c r="N65" s="79">
        <f t="shared" ref="N65:N72" si="1">H65-M65</f>
        <v>11280.559000000001</v>
      </c>
      <c r="O65" s="281">
        <f t="shared" si="0"/>
        <v>0.46345764174198856</v>
      </c>
    </row>
    <row r="66" spans="2:15">
      <c r="B66" s="107" t="s">
        <v>207</v>
      </c>
      <c r="C66" s="107" t="s">
        <v>221</v>
      </c>
      <c r="D66" s="111">
        <v>1.1499999999999999</v>
      </c>
      <c r="E66" s="115"/>
      <c r="F66" s="79"/>
      <c r="G66" s="79"/>
      <c r="H66" s="231">
        <v>1683.002</v>
      </c>
      <c r="I66" t="s">
        <v>38</v>
      </c>
      <c r="J66" s="107"/>
      <c r="M66" s="115">
        <v>3700</v>
      </c>
      <c r="N66" s="79">
        <f t="shared" si="1"/>
        <v>-2016.998</v>
      </c>
      <c r="O66" s="281">
        <f t="shared" si="0"/>
        <v>-0.54513459459459457</v>
      </c>
    </row>
    <row r="67" spans="2:15">
      <c r="B67" s="107" t="s">
        <v>189</v>
      </c>
      <c r="C67" s="107" t="s">
        <v>222</v>
      </c>
      <c r="D67" s="111">
        <v>3.55</v>
      </c>
      <c r="E67" s="115"/>
      <c r="F67" s="79"/>
      <c r="G67" s="79"/>
      <c r="H67" s="120">
        <v>6276.44</v>
      </c>
      <c r="I67" t="s">
        <v>38</v>
      </c>
      <c r="J67" s="107"/>
      <c r="M67" s="115">
        <v>7870</v>
      </c>
      <c r="N67" s="79">
        <f t="shared" si="1"/>
        <v>-1593.5600000000004</v>
      </c>
      <c r="O67" s="281">
        <f t="shared" si="0"/>
        <v>-0.20248538754764936</v>
      </c>
    </row>
    <row r="68" spans="2:15">
      <c r="B68" s="107" t="s">
        <v>190</v>
      </c>
      <c r="C68" s="107" t="s">
        <v>223</v>
      </c>
      <c r="D68" s="111">
        <v>4.49</v>
      </c>
      <c r="E68" s="115"/>
      <c r="F68" s="79"/>
      <c r="G68" s="79"/>
      <c r="H68" s="120">
        <v>10224.758</v>
      </c>
      <c r="I68" t="s">
        <v>38</v>
      </c>
      <c r="J68" s="107"/>
      <c r="M68" s="115">
        <v>8350</v>
      </c>
      <c r="N68" s="79">
        <f t="shared" si="1"/>
        <v>1874.7579999999998</v>
      </c>
      <c r="O68" s="281">
        <f t="shared" si="0"/>
        <v>0.22452191616766465</v>
      </c>
    </row>
    <row r="69" spans="2:15">
      <c r="B69" s="107" t="s">
        <v>192</v>
      </c>
      <c r="C69" s="107" t="s">
        <v>224</v>
      </c>
      <c r="D69" s="111">
        <v>1.44</v>
      </c>
      <c r="E69" s="115"/>
      <c r="F69" s="79"/>
      <c r="G69" s="79"/>
      <c r="H69" s="120">
        <v>3962.576</v>
      </c>
      <c r="I69" t="s">
        <v>38</v>
      </c>
      <c r="J69" s="107"/>
      <c r="M69" s="115">
        <v>3900</v>
      </c>
      <c r="N69" s="79">
        <f t="shared" si="1"/>
        <v>62.576000000000022</v>
      </c>
      <c r="O69" s="281">
        <f t="shared" si="0"/>
        <v>1.6045128205128212E-2</v>
      </c>
    </row>
    <row r="70" spans="2:15">
      <c r="B70" s="107" t="s">
        <v>193</v>
      </c>
      <c r="C70" s="107" t="s">
        <v>224</v>
      </c>
      <c r="D70" s="111">
        <v>7.718</v>
      </c>
      <c r="E70" s="115"/>
      <c r="F70" s="79"/>
      <c r="G70" s="79"/>
      <c r="H70" s="120">
        <v>14374.528</v>
      </c>
      <c r="I70" t="s">
        <v>38</v>
      </c>
      <c r="J70" s="107"/>
      <c r="M70" s="115">
        <v>11840</v>
      </c>
      <c r="N70" s="79">
        <f t="shared" si="1"/>
        <v>2534.5280000000002</v>
      </c>
      <c r="O70" s="281">
        <f t="shared" si="0"/>
        <v>0.2140648648648649</v>
      </c>
    </row>
    <row r="71" spans="2:15">
      <c r="B71" s="107" t="s">
        <v>195</v>
      </c>
      <c r="C71" s="107" t="s">
        <v>220</v>
      </c>
      <c r="D71" s="111">
        <v>15.65</v>
      </c>
      <c r="E71" s="115"/>
      <c r="F71" s="79"/>
      <c r="G71" s="79"/>
      <c r="H71" s="230">
        <v>28469.226999999999</v>
      </c>
      <c r="I71" t="s">
        <v>38</v>
      </c>
      <c r="J71" s="107"/>
      <c r="M71" s="115">
        <v>21080</v>
      </c>
      <c r="N71" s="79">
        <f t="shared" si="1"/>
        <v>7389.226999999999</v>
      </c>
      <c r="O71" s="281">
        <f t="shared" si="0"/>
        <v>0.35053259013282728</v>
      </c>
    </row>
    <row r="72" spans="2:15">
      <c r="B72" s="107" t="s">
        <v>197</v>
      </c>
      <c r="C72" s="107" t="s">
        <v>220</v>
      </c>
      <c r="D72" s="111">
        <v>18.779</v>
      </c>
      <c r="E72" s="115"/>
      <c r="F72" s="79"/>
      <c r="G72" s="79"/>
      <c r="H72" s="230">
        <v>31827.041000000001</v>
      </c>
      <c r="I72" t="s">
        <v>38</v>
      </c>
      <c r="J72" s="107"/>
      <c r="M72" s="115">
        <v>23260</v>
      </c>
      <c r="N72" s="79">
        <f t="shared" si="1"/>
        <v>8567.0410000000011</v>
      </c>
      <c r="O72" s="281">
        <f t="shared" si="0"/>
        <v>0.36831646603611357</v>
      </c>
    </row>
    <row r="73" spans="2:15">
      <c r="B73" s="108" t="s">
        <v>225</v>
      </c>
      <c r="C73" s="108" t="s">
        <v>42</v>
      </c>
      <c r="D73" s="112">
        <v>322.72699999999998</v>
      </c>
      <c r="E73" s="116"/>
      <c r="F73" s="117"/>
      <c r="G73" s="117"/>
      <c r="H73" s="123">
        <v>128922.8</v>
      </c>
      <c r="I73" s="329" t="s">
        <v>38</v>
      </c>
      <c r="J73" s="108"/>
      <c r="K73" s="329"/>
      <c r="L73" s="329"/>
      <c r="M73" s="116">
        <v>121900</v>
      </c>
      <c r="N73" s="117">
        <f t="shared" ref="N73" si="2">H73-M73</f>
        <v>7022.8000000000029</v>
      </c>
      <c r="O73" s="297">
        <f t="shared" ref="O73" si="3">N73/M73</f>
        <v>5.761115668580806E-2</v>
      </c>
    </row>
  </sheetData>
  <mergeCells count="9">
    <mergeCell ref="M62:O62"/>
    <mergeCell ref="J62:L62"/>
    <mergeCell ref="B32:H32"/>
    <mergeCell ref="C34:D34"/>
    <mergeCell ref="B45:H45"/>
    <mergeCell ref="B58:H58"/>
    <mergeCell ref="B60:H60"/>
    <mergeCell ref="E62:G62"/>
    <mergeCell ref="H62:I62"/>
  </mergeCells>
  <pageMargins left="0.7" right="0.7" top="0.75" bottom="0.75" header="0.3" footer="0.3"/>
  <pageSetup paperSize="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C7AAB-96A3-4935-BC49-F9C5876B7AE3}">
  <dimension ref="B2:AD83"/>
  <sheetViews>
    <sheetView topLeftCell="A52" zoomScale="75" zoomScaleNormal="75" workbookViewId="0">
      <selection activeCell="H62" sqref="H62"/>
    </sheetView>
  </sheetViews>
  <sheetFormatPr defaultRowHeight="15"/>
  <cols>
    <col min="2" max="2" width="23.140625" customWidth="1"/>
    <col min="3" max="3" width="29.7109375" bestFit="1" customWidth="1"/>
    <col min="4" max="4" width="17.140625" customWidth="1"/>
    <col min="5" max="5" width="18.42578125" customWidth="1"/>
    <col min="6" max="6" width="17.7109375" bestFit="1" customWidth="1"/>
    <col min="7" max="7" width="20.42578125" customWidth="1"/>
    <col min="8" max="8" width="16.85546875" customWidth="1"/>
    <col min="9" max="9" width="14.85546875" customWidth="1"/>
    <col min="10" max="10" width="11.42578125" customWidth="1"/>
    <col min="11" max="11" width="12.7109375" customWidth="1"/>
    <col min="14" max="14" width="14.28515625" customWidth="1"/>
    <col min="15" max="15" width="15" customWidth="1"/>
    <col min="16" max="16" width="18.28515625" customWidth="1"/>
  </cols>
  <sheetData>
    <row r="2" spans="2:4" ht="21">
      <c r="B2" s="20" t="s">
        <v>55</v>
      </c>
      <c r="C2" s="20" t="s">
        <v>14</v>
      </c>
    </row>
    <row r="4" spans="2:4" ht="21">
      <c r="B4" s="20" t="s">
        <v>56</v>
      </c>
      <c r="C4" s="20" t="s">
        <v>17</v>
      </c>
    </row>
    <row r="5" spans="2:4" ht="21">
      <c r="B5" s="20"/>
      <c r="C5" s="20"/>
    </row>
    <row r="6" spans="2:4" ht="21">
      <c r="B6" s="20" t="s">
        <v>58</v>
      </c>
      <c r="C6" s="20" t="s">
        <v>25</v>
      </c>
    </row>
    <row r="7" spans="2:4" ht="15.75" thickBot="1"/>
    <row r="8" spans="2:4" ht="15.75" thickBot="1">
      <c r="B8" s="170" t="s">
        <v>1</v>
      </c>
      <c r="C8" s="170" t="s">
        <v>2</v>
      </c>
    </row>
    <row r="9" spans="2:4">
      <c r="B9" s="61" t="s">
        <v>19</v>
      </c>
      <c r="C9" s="254">
        <f>VLOOKUP(B9,Table1[[Model Domain]:[Domain Area (sqmi)]],2,FALSE)</f>
        <v>49.994</v>
      </c>
    </row>
    <row r="12" spans="2:4" ht="15.75" thickBot="1">
      <c r="B12" t="s">
        <v>59</v>
      </c>
    </row>
    <row r="13" spans="2:4" ht="15.75" thickBot="1">
      <c r="B13" s="171" t="s">
        <v>60</v>
      </c>
      <c r="C13" s="172" t="s">
        <v>61</v>
      </c>
      <c r="D13" s="172" t="s">
        <v>62</v>
      </c>
    </row>
    <row r="14" spans="2:4">
      <c r="B14" s="21">
        <v>0.1</v>
      </c>
      <c r="C14" s="51" t="s">
        <v>50</v>
      </c>
      <c r="D14" s="52">
        <v>0.1</v>
      </c>
    </row>
    <row r="15" spans="2:4">
      <c r="B15" s="21">
        <v>0.04</v>
      </c>
      <c r="C15" s="51" t="s">
        <v>48</v>
      </c>
      <c r="D15" s="53">
        <v>0.04</v>
      </c>
    </row>
    <row r="16" spans="2:4">
      <c r="B16" s="23">
        <v>0.02</v>
      </c>
      <c r="C16" s="54" t="s">
        <v>46</v>
      </c>
      <c r="D16" s="55">
        <v>0.02</v>
      </c>
    </row>
    <row r="17" spans="2:30">
      <c r="B17" s="23">
        <v>0.01</v>
      </c>
      <c r="C17" s="54" t="s">
        <v>38</v>
      </c>
      <c r="D17" s="55">
        <v>0.01</v>
      </c>
    </row>
    <row r="18" spans="2:30">
      <c r="B18" s="22">
        <v>2E-3</v>
      </c>
      <c r="C18" s="51" t="s">
        <v>44</v>
      </c>
      <c r="D18" s="56">
        <v>2E-3</v>
      </c>
    </row>
    <row r="19" spans="2:30">
      <c r="B19" s="24" t="s">
        <v>63</v>
      </c>
      <c r="C19" s="51" t="s">
        <v>52</v>
      </c>
      <c r="D19" s="30" t="s">
        <v>64</v>
      </c>
    </row>
    <row r="20" spans="2:30">
      <c r="B20" s="24" t="s">
        <v>65</v>
      </c>
      <c r="C20" s="51" t="s">
        <v>54</v>
      </c>
      <c r="D20" s="30" t="s">
        <v>66</v>
      </c>
    </row>
    <row r="22" spans="2:30" s="43" customFormat="1" ht="21">
      <c r="B22" s="44" t="s">
        <v>67</v>
      </c>
      <c r="R22"/>
      <c r="S22"/>
      <c r="T22"/>
      <c r="U22"/>
      <c r="V22"/>
      <c r="W22"/>
      <c r="X22"/>
      <c r="Y22"/>
      <c r="Z22"/>
      <c r="AA22"/>
      <c r="AB22"/>
      <c r="AC22"/>
      <c r="AD22"/>
    </row>
    <row r="36" spans="2:16" ht="23.25">
      <c r="B36" s="419" t="s">
        <v>68</v>
      </c>
      <c r="C36" s="419"/>
      <c r="D36" s="419"/>
      <c r="E36" s="419"/>
      <c r="F36" s="419"/>
      <c r="G36" s="419"/>
      <c r="H36" s="419"/>
    </row>
    <row r="37" spans="2:16" ht="15.75" thickBot="1"/>
    <row r="38" spans="2:16">
      <c r="C38" s="407" t="s">
        <v>31</v>
      </c>
      <c r="D38" s="444"/>
      <c r="E38" s="444"/>
      <c r="F38" s="444"/>
      <c r="G38" s="444"/>
      <c r="H38" s="408"/>
    </row>
    <row r="39" spans="2:16" ht="30">
      <c r="B39" s="18" t="s">
        <v>69</v>
      </c>
      <c r="C39" s="161" t="s">
        <v>167</v>
      </c>
      <c r="D39" s="161" t="s">
        <v>70</v>
      </c>
      <c r="E39" s="161" t="s">
        <v>167</v>
      </c>
      <c r="F39" s="161" t="s">
        <v>226</v>
      </c>
      <c r="G39" s="161" t="s">
        <v>167</v>
      </c>
      <c r="H39" s="161" t="s">
        <v>227</v>
      </c>
      <c r="I39" s="32"/>
      <c r="K39" s="209"/>
      <c r="L39" s="209"/>
      <c r="M39" s="209"/>
      <c r="N39" s="209"/>
      <c r="O39" s="209"/>
      <c r="P39" s="209"/>
    </row>
    <row r="40" spans="2:16">
      <c r="B40" s="49">
        <v>0.1</v>
      </c>
      <c r="C40" s="33" t="s">
        <v>228</v>
      </c>
      <c r="D40" s="33">
        <v>26681</v>
      </c>
      <c r="E40" s="33" t="s">
        <v>228</v>
      </c>
      <c r="F40" s="33">
        <v>26681</v>
      </c>
      <c r="G40" s="33" t="s">
        <v>229</v>
      </c>
      <c r="H40" s="33">
        <v>46.448999999999998</v>
      </c>
      <c r="I40" s="12" t="s">
        <v>50</v>
      </c>
    </row>
    <row r="41" spans="2:16">
      <c r="B41" s="49">
        <v>0.04</v>
      </c>
      <c r="C41" s="33" t="s">
        <v>230</v>
      </c>
      <c r="D41" s="33">
        <v>27524</v>
      </c>
      <c r="E41" s="33" t="s">
        <v>230</v>
      </c>
      <c r="F41" s="33">
        <v>27524</v>
      </c>
      <c r="G41" s="33" t="s">
        <v>229</v>
      </c>
      <c r="H41" s="33">
        <v>63.622999999999998</v>
      </c>
      <c r="I41" s="12" t="s">
        <v>48</v>
      </c>
    </row>
    <row r="42" spans="2:16">
      <c r="B42" s="49">
        <v>0.02</v>
      </c>
      <c r="C42" s="33" t="s">
        <v>231</v>
      </c>
      <c r="D42" s="33">
        <v>68090</v>
      </c>
      <c r="E42" s="33" t="s">
        <v>232</v>
      </c>
      <c r="F42" s="33">
        <v>68086</v>
      </c>
      <c r="G42" s="33" t="s">
        <v>229</v>
      </c>
      <c r="H42" s="33">
        <v>73.725999999999999</v>
      </c>
      <c r="I42" s="34" t="s">
        <v>46</v>
      </c>
    </row>
    <row r="43" spans="2:16">
      <c r="B43" s="49">
        <v>0.01</v>
      </c>
      <c r="C43" s="33" t="s">
        <v>233</v>
      </c>
      <c r="D43" s="33">
        <v>85232</v>
      </c>
      <c r="E43" s="33" t="s">
        <v>234</v>
      </c>
      <c r="F43" s="33">
        <v>84073</v>
      </c>
      <c r="G43" s="33" t="s">
        <v>235</v>
      </c>
      <c r="H43" s="33">
        <v>1159.2</v>
      </c>
      <c r="I43" s="34" t="s">
        <v>38</v>
      </c>
    </row>
    <row r="44" spans="2:16">
      <c r="B44" s="50">
        <v>2E-3</v>
      </c>
      <c r="C44" s="33" t="s">
        <v>236</v>
      </c>
      <c r="D44" s="33">
        <v>252402</v>
      </c>
      <c r="E44" s="33" t="s">
        <v>237</v>
      </c>
      <c r="F44" s="33">
        <v>167841</v>
      </c>
      <c r="G44" s="33" t="s">
        <v>237</v>
      </c>
      <c r="H44" s="33">
        <v>84561</v>
      </c>
      <c r="I44" s="34" t="s">
        <v>44</v>
      </c>
    </row>
    <row r="45" spans="2:16">
      <c r="B45" s="9" t="s">
        <v>63</v>
      </c>
      <c r="C45" s="33" t="s">
        <v>238</v>
      </c>
      <c r="D45" s="33">
        <v>50914</v>
      </c>
      <c r="E45" s="33" t="s">
        <v>239</v>
      </c>
      <c r="F45" s="33">
        <v>50914</v>
      </c>
      <c r="G45" s="33" t="s">
        <v>229</v>
      </c>
      <c r="H45" s="33">
        <v>67.233999999999995</v>
      </c>
      <c r="I45" s="34" t="s">
        <v>52</v>
      </c>
    </row>
    <row r="46" spans="2:16" ht="15.75" thickBot="1">
      <c r="B46" s="14" t="s">
        <v>65</v>
      </c>
      <c r="C46" s="47" t="s">
        <v>240</v>
      </c>
      <c r="D46" s="47">
        <v>141828</v>
      </c>
      <c r="E46" s="47" t="s">
        <v>241</v>
      </c>
      <c r="F46" s="47">
        <v>124758</v>
      </c>
      <c r="G46" s="47" t="s">
        <v>242</v>
      </c>
      <c r="H46" s="47">
        <v>17071</v>
      </c>
      <c r="I46" s="13" t="s">
        <v>54</v>
      </c>
    </row>
    <row r="50" spans="2:19" ht="21">
      <c r="B50" s="423" t="s">
        <v>72</v>
      </c>
      <c r="C50" s="423"/>
      <c r="D50" s="423"/>
      <c r="E50" s="423"/>
      <c r="F50" s="423"/>
      <c r="G50" s="423"/>
      <c r="H50" s="423"/>
    </row>
    <row r="51" spans="2:19" ht="15.75" thickBot="1"/>
    <row r="52" spans="2:19" ht="145.5" customHeight="1" thickBot="1">
      <c r="B52" s="420" t="s">
        <v>243</v>
      </c>
      <c r="C52" s="421"/>
      <c r="D52" s="421"/>
      <c r="E52" s="421"/>
      <c r="F52" s="421"/>
      <c r="G52" s="421"/>
      <c r="H52" s="422"/>
    </row>
    <row r="54" spans="2:19" ht="21">
      <c r="B54" s="423" t="s">
        <v>74</v>
      </c>
      <c r="C54" s="423"/>
      <c r="D54" s="423"/>
      <c r="E54" s="423"/>
      <c r="F54" s="423"/>
      <c r="G54" s="423"/>
      <c r="H54" s="423"/>
    </row>
    <row r="55" spans="2:19" ht="15.75" thickBot="1"/>
    <row r="56" spans="2:19" ht="48.6" customHeight="1" thickBot="1">
      <c r="B56" s="420" t="s">
        <v>244</v>
      </c>
      <c r="C56" s="441"/>
      <c r="D56" s="441"/>
      <c r="E56" s="441"/>
      <c r="F56" s="441"/>
      <c r="G56" s="441"/>
      <c r="H56" s="442"/>
    </row>
    <row r="57" spans="2:19" ht="15.75" thickBot="1"/>
    <row r="58" spans="2:19" ht="15.75" thickBot="1">
      <c r="E58" s="447" t="s">
        <v>76</v>
      </c>
      <c r="F58" s="448"/>
      <c r="G58" s="449"/>
      <c r="H58" s="461" t="s">
        <v>31</v>
      </c>
      <c r="I58" s="462"/>
      <c r="J58" s="461" t="s">
        <v>77</v>
      </c>
      <c r="K58" s="463"/>
      <c r="L58" s="462"/>
      <c r="M58" s="458" t="s">
        <v>185</v>
      </c>
      <c r="N58" s="459"/>
      <c r="O58" s="460"/>
    </row>
    <row r="59" spans="2:19" ht="30.75" thickBot="1">
      <c r="B59" s="173" t="s">
        <v>79</v>
      </c>
      <c r="C59" s="174" t="s">
        <v>80</v>
      </c>
      <c r="D59" s="175" t="s">
        <v>34</v>
      </c>
      <c r="E59" s="176" t="s">
        <v>64</v>
      </c>
      <c r="F59" s="177">
        <v>0.01</v>
      </c>
      <c r="G59" s="178" t="s">
        <v>66</v>
      </c>
      <c r="H59" s="176" t="s">
        <v>81</v>
      </c>
      <c r="I59" s="178" t="s">
        <v>82</v>
      </c>
      <c r="J59" s="179" t="s">
        <v>83</v>
      </c>
      <c r="K59" s="180" t="s">
        <v>84</v>
      </c>
      <c r="L59" s="133" t="s">
        <v>85</v>
      </c>
      <c r="M59" s="296">
        <v>0.01</v>
      </c>
      <c r="N59" s="221" t="s">
        <v>86</v>
      </c>
      <c r="O59" s="220" t="s">
        <v>87</v>
      </c>
    </row>
    <row r="60" spans="2:19">
      <c r="B60" s="181" t="s">
        <v>245</v>
      </c>
      <c r="C60" s="8" t="s">
        <v>246</v>
      </c>
      <c r="D60" s="81">
        <v>1.97</v>
      </c>
      <c r="E60" s="10">
        <v>1309</v>
      </c>
      <c r="F60" s="79">
        <v>2158</v>
      </c>
      <c r="G60" s="80">
        <v>3557</v>
      </c>
      <c r="H60" s="280">
        <v>3011.4479999999999</v>
      </c>
      <c r="I60" s="384" t="s">
        <v>71</v>
      </c>
      <c r="J60" s="385"/>
      <c r="K60" s="278"/>
      <c r="L60" s="386"/>
      <c r="M60" s="387">
        <v>4453</v>
      </c>
      <c r="N60" s="388">
        <f>H60-M60</f>
        <v>-1441.5520000000001</v>
      </c>
      <c r="O60" s="389">
        <f>N60/M60</f>
        <v>-0.32372602739726031</v>
      </c>
      <c r="S60" t="s">
        <v>247</v>
      </c>
    </row>
    <row r="61" spans="2:19">
      <c r="B61" s="182" t="s">
        <v>248</v>
      </c>
      <c r="C61" t="s">
        <v>249</v>
      </c>
      <c r="D61" s="82">
        <v>3.05</v>
      </c>
      <c r="E61" s="10">
        <v>1892</v>
      </c>
      <c r="F61" s="79">
        <v>3118</v>
      </c>
      <c r="G61" s="80">
        <v>5139</v>
      </c>
      <c r="H61" s="160">
        <v>5630.0910000000003</v>
      </c>
      <c r="I61" s="282" t="s">
        <v>71</v>
      </c>
      <c r="J61" s="163"/>
      <c r="K61" s="274"/>
      <c r="L61" s="283"/>
      <c r="M61" s="163">
        <v>6977</v>
      </c>
      <c r="N61" s="284">
        <f t="shared" ref="N61:N76" si="0">H61-M61</f>
        <v>-1346.9089999999997</v>
      </c>
      <c r="O61" s="285">
        <f t="shared" ref="O61:O76" si="1">N61/M61</f>
        <v>-0.19304987817113367</v>
      </c>
    </row>
    <row r="62" spans="2:19">
      <c r="B62" s="182" t="s">
        <v>250</v>
      </c>
      <c r="C62" s="12" t="s">
        <v>246</v>
      </c>
      <c r="D62" s="82">
        <v>3.74</v>
      </c>
      <c r="E62" s="10">
        <v>2255</v>
      </c>
      <c r="F62" s="79">
        <v>3717</v>
      </c>
      <c r="G62" s="80">
        <v>6126</v>
      </c>
      <c r="H62" s="160">
        <v>4835.6509999999998</v>
      </c>
      <c r="I62" s="282" t="s">
        <v>71</v>
      </c>
      <c r="J62" s="163"/>
      <c r="K62" s="274"/>
      <c r="L62" s="283"/>
      <c r="M62" s="163">
        <v>5475</v>
      </c>
      <c r="N62" s="284">
        <f t="shared" si="0"/>
        <v>-639.34900000000016</v>
      </c>
      <c r="O62" s="285">
        <f t="shared" si="1"/>
        <v>-0.11677607305936076</v>
      </c>
    </row>
    <row r="63" spans="2:19">
      <c r="B63" s="182" t="s">
        <v>251</v>
      </c>
      <c r="C63" s="12" t="s">
        <v>252</v>
      </c>
      <c r="D63" s="82">
        <v>1.74</v>
      </c>
      <c r="E63" s="10">
        <v>1222</v>
      </c>
      <c r="F63" s="79">
        <v>2014</v>
      </c>
      <c r="G63" s="80">
        <v>3320</v>
      </c>
      <c r="H63" s="160">
        <v>4199.5259999999998</v>
      </c>
      <c r="I63" s="282" t="s">
        <v>71</v>
      </c>
      <c r="J63" s="163"/>
      <c r="K63" s="274"/>
      <c r="L63" s="283"/>
      <c r="M63" s="163">
        <v>3790</v>
      </c>
      <c r="N63" s="274">
        <f t="shared" si="0"/>
        <v>409.52599999999984</v>
      </c>
      <c r="O63" s="285">
        <f t="shared" si="1"/>
        <v>0.10805435356200524</v>
      </c>
    </row>
    <row r="64" spans="2:19">
      <c r="B64" s="182" t="s">
        <v>253</v>
      </c>
      <c r="C64" s="12" t="s">
        <v>254</v>
      </c>
      <c r="D64" s="82">
        <v>10.66</v>
      </c>
      <c r="E64" s="10">
        <v>4841</v>
      </c>
      <c r="F64" s="79">
        <v>7978</v>
      </c>
      <c r="G64" s="80">
        <v>13148</v>
      </c>
      <c r="H64" s="160">
        <v>19599.523000000001</v>
      </c>
      <c r="I64" s="282" t="s">
        <v>71</v>
      </c>
      <c r="J64" s="163"/>
      <c r="K64" s="274"/>
      <c r="L64" s="283"/>
      <c r="M64" s="163">
        <v>16500</v>
      </c>
      <c r="N64" s="274">
        <f t="shared" si="0"/>
        <v>3099.523000000001</v>
      </c>
      <c r="O64" s="285">
        <f t="shared" si="1"/>
        <v>0.18784987878787884</v>
      </c>
    </row>
    <row r="65" spans="2:15">
      <c r="B65" s="182" t="s">
        <v>255</v>
      </c>
      <c r="C65" s="12" t="s">
        <v>254</v>
      </c>
      <c r="D65" s="82">
        <v>12.36</v>
      </c>
      <c r="E65" s="10">
        <v>5384</v>
      </c>
      <c r="F65" s="79">
        <v>8874</v>
      </c>
      <c r="G65" s="80">
        <v>14624</v>
      </c>
      <c r="H65" s="160">
        <v>21295.474999999999</v>
      </c>
      <c r="I65" s="282" t="s">
        <v>71</v>
      </c>
      <c r="J65" s="163"/>
      <c r="K65" s="274"/>
      <c r="L65" s="283"/>
      <c r="M65" s="163">
        <v>17350</v>
      </c>
      <c r="N65" s="274">
        <f t="shared" si="0"/>
        <v>3945.4749999999985</v>
      </c>
      <c r="O65" s="285">
        <f t="shared" si="1"/>
        <v>0.22740489913544659</v>
      </c>
    </row>
    <row r="66" spans="2:15">
      <c r="B66" s="182" t="s">
        <v>256</v>
      </c>
      <c r="C66" s="12" t="s">
        <v>257</v>
      </c>
      <c r="D66" s="82">
        <v>1</v>
      </c>
      <c r="E66" s="10"/>
      <c r="F66" s="79"/>
      <c r="G66" s="80"/>
      <c r="H66" s="280">
        <v>2283.7150000000001</v>
      </c>
      <c r="I66" s="384" t="s">
        <v>71</v>
      </c>
      <c r="J66" s="385"/>
      <c r="K66" s="278"/>
      <c r="L66" s="386"/>
      <c r="M66" s="385">
        <v>3100</v>
      </c>
      <c r="N66" s="309">
        <f t="shared" si="0"/>
        <v>-816.28499999999985</v>
      </c>
      <c r="O66" s="310">
        <f t="shared" si="1"/>
        <v>-0.26331774193548385</v>
      </c>
    </row>
    <row r="67" spans="2:15">
      <c r="B67" s="182" t="s">
        <v>258</v>
      </c>
      <c r="C67" s="12" t="s">
        <v>37</v>
      </c>
      <c r="D67" s="82">
        <v>39009</v>
      </c>
      <c r="E67" s="10"/>
      <c r="F67" s="79"/>
      <c r="G67" s="80"/>
      <c r="H67" s="160">
        <v>84353.32</v>
      </c>
      <c r="I67" s="282" t="s">
        <v>71</v>
      </c>
      <c r="J67" s="163">
        <v>48100</v>
      </c>
      <c r="K67" s="274">
        <v>62600</v>
      </c>
      <c r="L67" s="283">
        <v>144000</v>
      </c>
      <c r="M67" s="163"/>
      <c r="N67" s="284"/>
      <c r="O67" s="285"/>
    </row>
    <row r="68" spans="2:15">
      <c r="B68" s="182" t="s">
        <v>259</v>
      </c>
      <c r="C68" s="12" t="s">
        <v>223</v>
      </c>
      <c r="D68" s="82">
        <v>10.79</v>
      </c>
      <c r="E68" s="10">
        <v>4729</v>
      </c>
      <c r="F68" s="79">
        <v>7793</v>
      </c>
      <c r="G68" s="80">
        <v>12843</v>
      </c>
      <c r="H68" s="160">
        <v>14312.217000000001</v>
      </c>
      <c r="I68" s="282" t="s">
        <v>71</v>
      </c>
      <c r="J68" s="163"/>
      <c r="K68" s="274"/>
      <c r="L68" s="283"/>
      <c r="M68" s="163">
        <v>16013</v>
      </c>
      <c r="N68" s="284">
        <f t="shared" si="0"/>
        <v>-1700.7829999999994</v>
      </c>
      <c r="O68" s="285">
        <f t="shared" si="1"/>
        <v>-0.10621263973021916</v>
      </c>
    </row>
    <row r="69" spans="2:15">
      <c r="B69" s="182" t="s">
        <v>260</v>
      </c>
      <c r="C69" s="12" t="s">
        <v>223</v>
      </c>
      <c r="D69" s="82">
        <v>14.89</v>
      </c>
      <c r="E69" s="10">
        <v>5889</v>
      </c>
      <c r="F69" s="79">
        <v>9706</v>
      </c>
      <c r="G69" s="80">
        <v>15996</v>
      </c>
      <c r="H69" s="160">
        <v>20446.708999999999</v>
      </c>
      <c r="I69" s="282" t="s">
        <v>71</v>
      </c>
      <c r="J69" s="163"/>
      <c r="K69" s="274"/>
      <c r="L69" s="283"/>
      <c r="M69" s="163">
        <v>23207</v>
      </c>
      <c r="N69" s="284">
        <f t="shared" si="0"/>
        <v>-2760.2910000000011</v>
      </c>
      <c r="O69" s="285">
        <f t="shared" si="1"/>
        <v>-0.11894217262033012</v>
      </c>
    </row>
    <row r="70" spans="2:15">
      <c r="B70" s="182" t="s">
        <v>261</v>
      </c>
      <c r="C70" s="12" t="s">
        <v>223</v>
      </c>
      <c r="D70" s="82">
        <v>2.09</v>
      </c>
      <c r="E70" s="10">
        <v>1440</v>
      </c>
      <c r="F70" s="79">
        <v>2374</v>
      </c>
      <c r="G70" s="80">
        <v>3912</v>
      </c>
      <c r="H70" s="160">
        <v>4422.1790000000001</v>
      </c>
      <c r="I70" s="282" t="s">
        <v>71</v>
      </c>
      <c r="J70" s="163"/>
      <c r="K70" s="274"/>
      <c r="L70" s="283"/>
      <c r="M70" s="163">
        <v>4341</v>
      </c>
      <c r="N70" s="284">
        <f t="shared" si="0"/>
        <v>81.179000000000087</v>
      </c>
      <c r="O70" s="285">
        <f t="shared" si="1"/>
        <v>1.8700529831836003E-2</v>
      </c>
    </row>
    <row r="71" spans="2:15">
      <c r="B71" s="182" t="s">
        <v>262</v>
      </c>
      <c r="C71" s="12" t="s">
        <v>263</v>
      </c>
      <c r="D71" s="82">
        <v>4.63</v>
      </c>
      <c r="E71" s="10">
        <v>2679</v>
      </c>
      <c r="F71" s="79">
        <v>4416</v>
      </c>
      <c r="G71" s="80">
        <v>7277</v>
      </c>
      <c r="H71" s="160">
        <v>8923.0220000000008</v>
      </c>
      <c r="I71" s="282" t="s">
        <v>71</v>
      </c>
      <c r="J71" s="163"/>
      <c r="K71" s="274"/>
      <c r="L71" s="283"/>
      <c r="M71" s="163">
        <v>7820</v>
      </c>
      <c r="N71" s="284">
        <f t="shared" si="0"/>
        <v>1103.0220000000008</v>
      </c>
      <c r="O71" s="285">
        <f t="shared" si="1"/>
        <v>0.14105140664961649</v>
      </c>
    </row>
    <row r="72" spans="2:15">
      <c r="B72" s="182" t="s">
        <v>264</v>
      </c>
      <c r="C72" s="12" t="s">
        <v>263</v>
      </c>
      <c r="D72" s="82">
        <v>2.19</v>
      </c>
      <c r="E72" s="10">
        <v>1374</v>
      </c>
      <c r="F72" s="79">
        <v>2264</v>
      </c>
      <c r="G72" s="80">
        <v>3731</v>
      </c>
      <c r="H72" s="160">
        <v>4078.002</v>
      </c>
      <c r="I72" s="282" t="s">
        <v>71</v>
      </c>
      <c r="J72" s="163"/>
      <c r="K72" s="274"/>
      <c r="L72" s="283"/>
      <c r="M72" s="163">
        <v>3941</v>
      </c>
      <c r="N72" s="284">
        <f t="shared" si="0"/>
        <v>137.00199999999995</v>
      </c>
      <c r="O72" s="285">
        <f t="shared" si="1"/>
        <v>3.4763258056330869E-2</v>
      </c>
    </row>
    <row r="73" spans="2:15">
      <c r="B73" s="182" t="s">
        <v>265</v>
      </c>
      <c r="C73" s="12" t="s">
        <v>266</v>
      </c>
      <c r="D73" s="82">
        <v>1.0900000000000001</v>
      </c>
      <c r="E73" s="10">
        <v>855</v>
      </c>
      <c r="F73" s="79">
        <v>1411</v>
      </c>
      <c r="G73" s="80">
        <v>2324</v>
      </c>
      <c r="H73" s="280">
        <v>2560.973</v>
      </c>
      <c r="I73" s="384" t="s">
        <v>71</v>
      </c>
      <c r="J73" s="385"/>
      <c r="K73" s="278"/>
      <c r="L73" s="386"/>
      <c r="M73" s="385">
        <v>3545</v>
      </c>
      <c r="N73" s="309">
        <f t="shared" si="0"/>
        <v>-984.02700000000004</v>
      </c>
      <c r="O73" s="310">
        <f t="shared" si="1"/>
        <v>-0.27758166431593795</v>
      </c>
    </row>
    <row r="74" spans="2:15">
      <c r="B74" s="182" t="s">
        <v>267</v>
      </c>
      <c r="C74" s="12" t="s">
        <v>268</v>
      </c>
      <c r="D74" s="82">
        <v>2.2999999999999998</v>
      </c>
      <c r="E74" s="10"/>
      <c r="F74" s="79"/>
      <c r="G74" s="80"/>
      <c r="H74" s="160">
        <v>6350.4279999999999</v>
      </c>
      <c r="I74" s="282" t="s">
        <v>71</v>
      </c>
      <c r="J74" s="163"/>
      <c r="K74" s="274"/>
      <c r="L74" s="283"/>
      <c r="M74" s="163">
        <v>7740</v>
      </c>
      <c r="N74" s="284">
        <f t="shared" si="0"/>
        <v>-1389.5720000000001</v>
      </c>
      <c r="O74" s="285">
        <f t="shared" si="1"/>
        <v>-0.17953126614987081</v>
      </c>
    </row>
    <row r="75" spans="2:15">
      <c r="B75" s="182" t="s">
        <v>269</v>
      </c>
      <c r="C75" s="12" t="s">
        <v>270</v>
      </c>
      <c r="D75" s="82">
        <v>0.5</v>
      </c>
      <c r="E75" s="10"/>
      <c r="F75" s="79"/>
      <c r="G75" s="80"/>
      <c r="H75" s="160">
        <v>1603.146</v>
      </c>
      <c r="I75" s="282" t="s">
        <v>71</v>
      </c>
      <c r="J75" s="163"/>
      <c r="K75" s="274"/>
      <c r="L75" s="283"/>
      <c r="M75" s="163">
        <v>1910</v>
      </c>
      <c r="N75" s="284">
        <f t="shared" si="0"/>
        <v>-306.85400000000004</v>
      </c>
      <c r="O75" s="285">
        <f t="shared" si="1"/>
        <v>-0.16065654450261782</v>
      </c>
    </row>
    <row r="76" spans="2:15" ht="15.75" thickBot="1">
      <c r="B76" s="183" t="s">
        <v>271</v>
      </c>
      <c r="C76" s="184" t="s">
        <v>249</v>
      </c>
      <c r="D76" s="185">
        <v>3.14</v>
      </c>
      <c r="E76" s="144">
        <v>1869</v>
      </c>
      <c r="F76" s="117">
        <v>3080</v>
      </c>
      <c r="G76" s="186">
        <v>5076</v>
      </c>
      <c r="H76" s="187">
        <v>5773.8149999999996</v>
      </c>
      <c r="I76" s="286" t="s">
        <v>71</v>
      </c>
      <c r="J76" s="287"/>
      <c r="K76" s="253"/>
      <c r="L76" s="288"/>
      <c r="M76" s="287">
        <v>7039</v>
      </c>
      <c r="N76" s="253">
        <f t="shared" si="0"/>
        <v>-1265.1850000000004</v>
      </c>
      <c r="O76" s="289">
        <f t="shared" si="1"/>
        <v>-0.17973930956101725</v>
      </c>
    </row>
    <row r="83" spans="8:8">
      <c r="H83" t="s">
        <v>272</v>
      </c>
    </row>
  </sheetData>
  <mergeCells count="10">
    <mergeCell ref="M58:O58"/>
    <mergeCell ref="E58:G58"/>
    <mergeCell ref="H58:I58"/>
    <mergeCell ref="J58:L58"/>
    <mergeCell ref="B36:H36"/>
    <mergeCell ref="C38:H38"/>
    <mergeCell ref="B50:H50"/>
    <mergeCell ref="B52:H52"/>
    <mergeCell ref="B54:H54"/>
    <mergeCell ref="B56:H56"/>
  </mergeCells>
  <phoneticPr fontId="8" type="noConversion"/>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E8C56-EA35-4DE1-9717-F6D72307D361}">
  <dimension ref="A2:Q79"/>
  <sheetViews>
    <sheetView topLeftCell="A72" zoomScaleNormal="100" workbookViewId="0">
      <selection activeCell="H44" sqref="H44"/>
    </sheetView>
  </sheetViews>
  <sheetFormatPr defaultRowHeight="15"/>
  <cols>
    <col min="2" max="2" width="22.85546875" bestFit="1" customWidth="1"/>
    <col min="3" max="3" width="20.5703125" bestFit="1" customWidth="1"/>
    <col min="4" max="4" width="14.140625" bestFit="1" customWidth="1"/>
    <col min="5" max="5" width="16" bestFit="1" customWidth="1"/>
    <col min="6" max="6" width="14.140625" bestFit="1" customWidth="1"/>
    <col min="7" max="7" width="16" bestFit="1" customWidth="1"/>
    <col min="8" max="8" width="15" customWidth="1"/>
    <col min="9" max="9" width="14.5703125" bestFit="1" customWidth="1"/>
    <col min="16" max="16" width="19.140625" customWidth="1"/>
  </cols>
  <sheetData>
    <row r="2" spans="2:5" ht="21">
      <c r="B2" s="20" t="s">
        <v>55</v>
      </c>
      <c r="C2" s="20" t="s">
        <v>14</v>
      </c>
    </row>
    <row r="4" spans="2:5" ht="21">
      <c r="B4" s="20" t="s">
        <v>56</v>
      </c>
      <c r="C4" s="20" t="s">
        <v>131</v>
      </c>
      <c r="E4" s="19"/>
    </row>
    <row r="5" spans="2:5" ht="21">
      <c r="B5" s="20"/>
      <c r="C5" s="20"/>
    </row>
    <row r="6" spans="2:5" ht="21">
      <c r="B6" s="20" t="s">
        <v>58</v>
      </c>
      <c r="C6" s="20" t="s">
        <v>25</v>
      </c>
    </row>
    <row r="8" spans="2:5">
      <c r="B8" s="60" t="s">
        <v>1</v>
      </c>
      <c r="C8" s="60" t="s">
        <v>2</v>
      </c>
    </row>
    <row r="9" spans="2:5">
      <c r="B9" s="61" t="s">
        <v>150</v>
      </c>
      <c r="C9" s="254">
        <f>'HUC-8 Overview'!C10</f>
        <v>56.805</v>
      </c>
    </row>
    <row r="12" spans="2:5">
      <c r="B12" t="s">
        <v>59</v>
      </c>
    </row>
    <row r="13" spans="2:5">
      <c r="B13" s="62" t="s">
        <v>60</v>
      </c>
      <c r="C13" s="63" t="s">
        <v>61</v>
      </c>
      <c r="D13" s="63" t="s">
        <v>62</v>
      </c>
    </row>
    <row r="14" spans="2:5">
      <c r="B14" s="21">
        <v>0.1</v>
      </c>
      <c r="C14" s="51" t="s">
        <v>50</v>
      </c>
      <c r="D14" s="52">
        <v>0.1</v>
      </c>
    </row>
    <row r="15" spans="2:5">
      <c r="B15" s="21">
        <v>0.04</v>
      </c>
      <c r="C15" s="51" t="s">
        <v>48</v>
      </c>
      <c r="D15" s="53">
        <v>0.04</v>
      </c>
    </row>
    <row r="16" spans="2:5">
      <c r="B16" s="23">
        <v>0.02</v>
      </c>
      <c r="C16" s="54" t="s">
        <v>46</v>
      </c>
      <c r="D16" s="55">
        <v>0.02</v>
      </c>
    </row>
    <row r="17" spans="1:16">
      <c r="B17" s="23">
        <v>0.01</v>
      </c>
      <c r="C17" s="54" t="s">
        <v>38</v>
      </c>
      <c r="D17" s="55">
        <v>0.01</v>
      </c>
    </row>
    <row r="18" spans="1:16">
      <c r="B18" s="22">
        <v>2E-3</v>
      </c>
      <c r="C18" s="51" t="s">
        <v>44</v>
      </c>
      <c r="D18" s="56">
        <v>2E-3</v>
      </c>
    </row>
    <row r="19" spans="1:16">
      <c r="B19" s="24" t="s">
        <v>63</v>
      </c>
      <c r="C19" s="51" t="s">
        <v>52</v>
      </c>
      <c r="D19" s="30" t="s">
        <v>64</v>
      </c>
    </row>
    <row r="20" spans="1:16">
      <c r="B20" s="24" t="s">
        <v>65</v>
      </c>
      <c r="C20" s="51" t="s">
        <v>54</v>
      </c>
      <c r="D20" s="30" t="s">
        <v>66</v>
      </c>
    </row>
    <row r="22" spans="1:16" ht="21">
      <c r="A22" s="43"/>
      <c r="B22" s="44" t="s">
        <v>67</v>
      </c>
      <c r="C22" s="43"/>
      <c r="D22" s="43"/>
      <c r="E22" s="43"/>
      <c r="F22" s="43"/>
      <c r="G22" s="43"/>
      <c r="H22" s="43"/>
      <c r="I22" s="43"/>
      <c r="J22" s="43"/>
      <c r="K22" s="43"/>
      <c r="L22" s="43"/>
      <c r="M22" s="43"/>
      <c r="N22" s="43"/>
      <c r="O22" s="43"/>
      <c r="P22" s="43"/>
    </row>
    <row r="24" spans="1:16">
      <c r="B24" s="295"/>
      <c r="C24" s="256"/>
      <c r="D24" s="256"/>
      <c r="E24" s="256"/>
      <c r="F24" s="257"/>
    </row>
    <row r="25" spans="1:16">
      <c r="B25" s="258"/>
      <c r="C25" s="259"/>
      <c r="D25" s="259"/>
      <c r="E25" s="259"/>
      <c r="F25" s="260"/>
    </row>
    <row r="26" spans="1:16">
      <c r="B26" s="258"/>
      <c r="C26" s="259"/>
      <c r="D26" s="259"/>
      <c r="E26" s="259"/>
      <c r="F26" s="260"/>
    </row>
    <row r="27" spans="1:16">
      <c r="B27" s="263"/>
      <c r="C27" s="264"/>
      <c r="D27" s="264"/>
      <c r="E27" s="264"/>
      <c r="F27" s="265"/>
    </row>
    <row r="28" spans="1:16">
      <c r="B28" s="259"/>
      <c r="C28" s="259"/>
      <c r="D28" s="259"/>
      <c r="E28" s="259"/>
      <c r="F28" s="259"/>
    </row>
    <row r="36" spans="2:10" ht="23.25">
      <c r="B36" s="419" t="s">
        <v>68</v>
      </c>
      <c r="C36" s="419"/>
      <c r="D36" s="419"/>
      <c r="E36" s="419"/>
      <c r="F36" s="419"/>
      <c r="G36" s="419"/>
      <c r="H36" s="419"/>
    </row>
    <row r="38" spans="2:10">
      <c r="C38" s="467" t="s">
        <v>31</v>
      </c>
      <c r="D38" s="468"/>
      <c r="E38" s="468"/>
      <c r="F38" s="468"/>
      <c r="G38" s="468"/>
      <c r="H38" s="468"/>
    </row>
    <row r="39" spans="2:10">
      <c r="B39" s="206" t="s">
        <v>69</v>
      </c>
      <c r="C39" s="464" t="s">
        <v>273</v>
      </c>
      <c r="D39" s="465"/>
      <c r="E39" s="464" t="s">
        <v>41</v>
      </c>
      <c r="F39" s="466"/>
      <c r="G39" s="121"/>
      <c r="H39" s="119"/>
    </row>
    <row r="40" spans="2:10" ht="15.75" thickBot="1">
      <c r="B40" s="108"/>
      <c r="C40" s="208" t="s">
        <v>167</v>
      </c>
      <c r="D40" s="208" t="s">
        <v>70</v>
      </c>
      <c r="E40" s="208" t="s">
        <v>167</v>
      </c>
      <c r="F40" s="208" t="s">
        <v>70</v>
      </c>
      <c r="G40" s="207" t="s">
        <v>167</v>
      </c>
      <c r="H40" s="201" t="s">
        <v>70</v>
      </c>
    </row>
    <row r="41" spans="2:10">
      <c r="B41" s="197">
        <v>0.1</v>
      </c>
      <c r="C41" s="157" t="s">
        <v>274</v>
      </c>
      <c r="D41" s="199">
        <v>3555.2</v>
      </c>
      <c r="E41" s="152" t="s">
        <v>275</v>
      </c>
      <c r="F41" s="202">
        <v>12413</v>
      </c>
      <c r="G41" s="157" t="s">
        <v>274</v>
      </c>
      <c r="H41" s="157">
        <v>15920</v>
      </c>
      <c r="I41" s="188" t="s">
        <v>50</v>
      </c>
    </row>
    <row r="42" spans="2:10">
      <c r="B42" s="197">
        <v>0.04</v>
      </c>
      <c r="C42" s="157" t="s">
        <v>276</v>
      </c>
      <c r="D42" s="199">
        <v>9819.2000000000007</v>
      </c>
      <c r="E42" s="152" t="s">
        <v>276</v>
      </c>
      <c r="F42" s="202">
        <v>17352</v>
      </c>
      <c r="G42" s="152" t="s">
        <v>276</v>
      </c>
      <c r="H42" s="204">
        <v>27171</v>
      </c>
      <c r="I42" s="189" t="s">
        <v>48</v>
      </c>
      <c r="J42" s="67"/>
    </row>
    <row r="43" spans="2:10">
      <c r="B43" s="197">
        <v>0.02</v>
      </c>
      <c r="C43" s="157" t="s">
        <v>277</v>
      </c>
      <c r="D43" s="199">
        <v>17971</v>
      </c>
      <c r="E43" s="152" t="s">
        <v>277</v>
      </c>
      <c r="F43" s="202">
        <v>23184</v>
      </c>
      <c r="G43" s="152" t="s">
        <v>277</v>
      </c>
      <c r="H43" s="204">
        <v>41155</v>
      </c>
      <c r="I43" s="189" t="s">
        <v>46</v>
      </c>
      <c r="J43" s="67"/>
    </row>
    <row r="44" spans="2:10">
      <c r="B44" s="197">
        <v>0.01</v>
      </c>
      <c r="C44" s="157" t="s">
        <v>278</v>
      </c>
      <c r="D44" s="199">
        <v>27153</v>
      </c>
      <c r="E44" s="152" t="s">
        <v>279</v>
      </c>
      <c r="F44" s="202">
        <v>30077</v>
      </c>
      <c r="G44" s="157" t="s">
        <v>278</v>
      </c>
      <c r="H44" s="157">
        <v>57188</v>
      </c>
      <c r="I44" s="189" t="s">
        <v>38</v>
      </c>
      <c r="J44" s="67"/>
    </row>
    <row r="45" spans="2:10">
      <c r="B45" s="198">
        <v>2E-3</v>
      </c>
      <c r="C45" s="157" t="s">
        <v>176</v>
      </c>
      <c r="D45" s="199">
        <v>55568</v>
      </c>
      <c r="E45" s="152" t="s">
        <v>176</v>
      </c>
      <c r="F45" s="202">
        <v>53985</v>
      </c>
      <c r="G45" s="152" t="s">
        <v>176</v>
      </c>
      <c r="H45" s="157">
        <v>109553</v>
      </c>
      <c r="I45" s="189" t="s">
        <v>44</v>
      </c>
      <c r="J45" s="67"/>
    </row>
    <row r="46" spans="2:10">
      <c r="B46" s="9" t="s">
        <v>63</v>
      </c>
      <c r="C46" s="157" t="s">
        <v>280</v>
      </c>
      <c r="D46" s="199">
        <v>14413</v>
      </c>
      <c r="E46" s="152" t="s">
        <v>281</v>
      </c>
      <c r="F46" s="202">
        <v>20748</v>
      </c>
      <c r="G46" s="157" t="s">
        <v>280</v>
      </c>
      <c r="H46" s="204">
        <v>35125</v>
      </c>
      <c r="I46" s="189" t="s">
        <v>52</v>
      </c>
      <c r="J46" s="67"/>
    </row>
    <row r="47" spans="2:10" ht="15.75" thickBot="1">
      <c r="B47" s="14" t="s">
        <v>65</v>
      </c>
      <c r="C47" s="159" t="s">
        <v>174</v>
      </c>
      <c r="D47" s="200">
        <v>39086</v>
      </c>
      <c r="E47" s="158" t="s">
        <v>180</v>
      </c>
      <c r="F47" s="203">
        <v>40532</v>
      </c>
      <c r="G47" s="159" t="s">
        <v>174</v>
      </c>
      <c r="H47" s="205">
        <v>79444</v>
      </c>
      <c r="I47" s="190" t="s">
        <v>54</v>
      </c>
      <c r="J47" s="67"/>
    </row>
    <row r="49" spans="2:8" ht="21">
      <c r="B49" s="423" t="s">
        <v>72</v>
      </c>
      <c r="C49" s="423"/>
      <c r="D49" s="423"/>
      <c r="E49" s="423"/>
      <c r="F49" s="423"/>
      <c r="G49" s="423"/>
      <c r="H49" s="423"/>
    </row>
    <row r="57" spans="2:8" ht="47.25" customHeight="1"/>
    <row r="62" spans="2:8" ht="21">
      <c r="B62" s="423" t="s">
        <v>74</v>
      </c>
      <c r="C62" s="423"/>
      <c r="D62" s="423"/>
      <c r="E62" s="423"/>
      <c r="F62" s="423"/>
      <c r="G62" s="423"/>
      <c r="H62" s="423"/>
    </row>
    <row r="64" spans="2:8" ht="63.75" customHeight="1" thickBot="1">
      <c r="B64" s="420" t="s">
        <v>282</v>
      </c>
      <c r="C64" s="441"/>
      <c r="D64" s="441"/>
      <c r="E64" s="441"/>
      <c r="F64" s="441"/>
      <c r="G64" s="441"/>
      <c r="H64" s="442"/>
    </row>
    <row r="66" spans="2:17" ht="58.5" customHeight="1" thickBot="1">
      <c r="E66" s="405" t="s">
        <v>76</v>
      </c>
      <c r="F66" s="443"/>
      <c r="G66" s="406"/>
      <c r="H66" s="407" t="s">
        <v>31</v>
      </c>
      <c r="I66" s="408"/>
      <c r="J66" s="407" t="s">
        <v>77</v>
      </c>
      <c r="K66" s="444"/>
      <c r="L66" s="444"/>
      <c r="M66" s="405" t="s">
        <v>158</v>
      </c>
      <c r="N66" s="443"/>
      <c r="O66" s="406"/>
    </row>
    <row r="67" spans="2:17" ht="30.75" thickBot="1">
      <c r="B67" s="48" t="s">
        <v>79</v>
      </c>
      <c r="C67" s="109" t="s">
        <v>80</v>
      </c>
      <c r="D67" s="48" t="s">
        <v>34</v>
      </c>
      <c r="E67" s="96" t="s">
        <v>64</v>
      </c>
      <c r="F67" s="97">
        <v>0.01</v>
      </c>
      <c r="G67" s="98" t="s">
        <v>66</v>
      </c>
      <c r="H67" s="96" t="s">
        <v>81</v>
      </c>
      <c r="I67" s="98" t="s">
        <v>82</v>
      </c>
      <c r="J67" s="99" t="s">
        <v>83</v>
      </c>
      <c r="K67" s="100" t="s">
        <v>84</v>
      </c>
      <c r="L67" s="100" t="s">
        <v>85</v>
      </c>
      <c r="M67" s="303">
        <v>0.01</v>
      </c>
      <c r="N67" s="333" t="s">
        <v>86</v>
      </c>
      <c r="O67" s="357" t="s">
        <v>87</v>
      </c>
    </row>
    <row r="68" spans="2:17">
      <c r="B68" s="151" t="s">
        <v>134</v>
      </c>
      <c r="C68" s="156" t="s">
        <v>116</v>
      </c>
      <c r="D68" s="154">
        <v>1.7</v>
      </c>
      <c r="E68" s="113"/>
      <c r="F68" s="114"/>
      <c r="G68" s="114"/>
      <c r="H68" s="118">
        <v>3886.1019999999999</v>
      </c>
      <c r="I68" s="271" t="s">
        <v>38</v>
      </c>
      <c r="J68" s="118"/>
      <c r="K68" s="271"/>
      <c r="L68" s="271"/>
      <c r="M68" s="118">
        <v>3500</v>
      </c>
      <c r="N68" s="271">
        <f>H68-M68</f>
        <v>386.10199999999986</v>
      </c>
      <c r="O68" s="400">
        <f t="shared" ref="O68:O76" si="0">N68/M68</f>
        <v>0.1103148571428571</v>
      </c>
      <c r="Q68" s="162"/>
    </row>
    <row r="69" spans="2:17">
      <c r="B69" s="152" t="s">
        <v>135</v>
      </c>
      <c r="C69" s="157" t="s">
        <v>283</v>
      </c>
      <c r="D69" s="147">
        <v>2.6</v>
      </c>
      <c r="E69" s="115"/>
      <c r="F69" s="79"/>
      <c r="G69" s="79"/>
      <c r="H69" s="120">
        <v>4699.9080000000004</v>
      </c>
      <c r="I69" s="274" t="s">
        <v>38</v>
      </c>
      <c r="J69" s="120"/>
      <c r="K69" s="274"/>
      <c r="L69" s="274"/>
      <c r="M69" s="120">
        <v>4420</v>
      </c>
      <c r="N69" s="274">
        <f t="shared" ref="N68:N76" si="1">H69-M69</f>
        <v>279.90800000000036</v>
      </c>
      <c r="O69" s="285">
        <f t="shared" si="0"/>
        <v>6.3327601809954837E-2</v>
      </c>
      <c r="Q69" s="162"/>
    </row>
    <row r="70" spans="2:17">
      <c r="B70" s="152" t="s">
        <v>136</v>
      </c>
      <c r="C70" s="157" t="s">
        <v>116</v>
      </c>
      <c r="D70" s="147">
        <v>1.7</v>
      </c>
      <c r="E70" s="115"/>
      <c r="F70" s="79"/>
      <c r="G70" s="79"/>
      <c r="H70" s="120">
        <v>3083.221</v>
      </c>
      <c r="I70" s="274" t="s">
        <v>38</v>
      </c>
      <c r="J70" s="120"/>
      <c r="K70" s="274"/>
      <c r="L70" s="274"/>
      <c r="M70" s="120">
        <v>2990</v>
      </c>
      <c r="N70" s="274">
        <f t="shared" si="1"/>
        <v>93.221000000000004</v>
      </c>
      <c r="O70" s="285">
        <f t="shared" si="0"/>
        <v>3.1177591973244149E-2</v>
      </c>
      <c r="Q70" s="162"/>
    </row>
    <row r="71" spans="2:17">
      <c r="B71" s="152" t="s">
        <v>137</v>
      </c>
      <c r="C71" s="157" t="s">
        <v>116</v>
      </c>
      <c r="D71" s="147">
        <v>4.0999999999999996</v>
      </c>
      <c r="E71" s="115"/>
      <c r="F71" s="79"/>
      <c r="G71" s="79"/>
      <c r="H71" s="382">
        <v>9155.4449999999997</v>
      </c>
      <c r="I71" s="79" t="s">
        <v>38</v>
      </c>
      <c r="J71" s="115"/>
      <c r="K71" s="79"/>
      <c r="L71" s="79"/>
      <c r="M71" s="115">
        <v>6410</v>
      </c>
      <c r="N71" s="148">
        <f t="shared" si="1"/>
        <v>2745.4449999999997</v>
      </c>
      <c r="O71" s="281">
        <f t="shared" si="0"/>
        <v>0.42830655226209041</v>
      </c>
      <c r="Q71" s="162"/>
    </row>
    <row r="72" spans="2:17">
      <c r="B72" s="152" t="s">
        <v>138</v>
      </c>
      <c r="C72" s="157" t="s">
        <v>116</v>
      </c>
      <c r="D72" s="147">
        <v>3.2</v>
      </c>
      <c r="E72" s="115"/>
      <c r="F72" s="79"/>
      <c r="G72" s="79"/>
      <c r="H72" s="120">
        <v>5144.7219999999998</v>
      </c>
      <c r="I72" s="274" t="s">
        <v>38</v>
      </c>
      <c r="J72" s="120"/>
      <c r="K72" s="274"/>
      <c r="L72" s="274"/>
      <c r="M72" s="120">
        <v>5020</v>
      </c>
      <c r="N72" s="274">
        <f t="shared" si="1"/>
        <v>124.72199999999975</v>
      </c>
      <c r="O72" s="285">
        <f t="shared" si="0"/>
        <v>2.4845019920318675E-2</v>
      </c>
      <c r="Q72" s="162"/>
    </row>
    <row r="73" spans="2:17">
      <c r="B73" s="152" t="s">
        <v>139</v>
      </c>
      <c r="C73" s="157" t="s">
        <v>284</v>
      </c>
      <c r="D73" s="147">
        <v>11.9</v>
      </c>
      <c r="E73" s="115"/>
      <c r="F73" s="79"/>
      <c r="G73" s="79"/>
      <c r="H73" s="120">
        <v>23513.912</v>
      </c>
      <c r="I73" s="274" t="s">
        <v>38</v>
      </c>
      <c r="J73" s="120"/>
      <c r="K73" s="274"/>
      <c r="L73" s="274"/>
      <c r="M73" s="120">
        <v>19890</v>
      </c>
      <c r="N73" s="274">
        <f t="shared" si="1"/>
        <v>3623.9120000000003</v>
      </c>
      <c r="O73" s="285">
        <f t="shared" si="0"/>
        <v>0.18219768728004024</v>
      </c>
      <c r="Q73" s="162"/>
    </row>
    <row r="74" spans="2:17">
      <c r="B74" s="152" t="s">
        <v>141</v>
      </c>
      <c r="C74" s="157" t="s">
        <v>284</v>
      </c>
      <c r="D74" s="147">
        <v>8.4</v>
      </c>
      <c r="E74" s="115"/>
      <c r="F74" s="79"/>
      <c r="G74" s="79"/>
      <c r="H74" s="120">
        <v>17848.897000000001</v>
      </c>
      <c r="I74" s="274" t="s">
        <v>38</v>
      </c>
      <c r="J74" s="120"/>
      <c r="K74" s="274"/>
      <c r="L74" s="274"/>
      <c r="M74" s="120">
        <v>14420</v>
      </c>
      <c r="N74" s="274">
        <f t="shared" si="1"/>
        <v>3428.8970000000008</v>
      </c>
      <c r="O74" s="285">
        <f t="shared" si="0"/>
        <v>0.23778758668515956</v>
      </c>
      <c r="Q74" s="162"/>
    </row>
    <row r="75" spans="2:17">
      <c r="B75" s="152" t="s">
        <v>143</v>
      </c>
      <c r="C75" s="157" t="s">
        <v>284</v>
      </c>
      <c r="D75" s="147">
        <v>5.8</v>
      </c>
      <c r="E75" s="115"/>
      <c r="F75" s="79"/>
      <c r="G75" s="79"/>
      <c r="H75" s="230">
        <v>16360.653</v>
      </c>
      <c r="I75" s="79" t="s">
        <v>38</v>
      </c>
      <c r="J75" s="115"/>
      <c r="K75" s="79"/>
      <c r="L75" s="79"/>
      <c r="M75" s="115">
        <v>11690</v>
      </c>
      <c r="N75" s="148">
        <f t="shared" si="1"/>
        <v>4670.6530000000002</v>
      </c>
      <c r="O75" s="281">
        <f t="shared" si="0"/>
        <v>0.39954260051325924</v>
      </c>
      <c r="Q75" s="162"/>
    </row>
    <row r="76" spans="2:17">
      <c r="B76" s="152" t="s">
        <v>145</v>
      </c>
      <c r="C76" s="157" t="s">
        <v>41</v>
      </c>
      <c r="D76" s="147">
        <v>20.8</v>
      </c>
      <c r="E76" s="115"/>
      <c r="F76" s="79"/>
      <c r="G76" s="79"/>
      <c r="H76" s="382">
        <v>36025.934000000001</v>
      </c>
      <c r="I76" s="79" t="s">
        <v>38</v>
      </c>
      <c r="J76" s="115"/>
      <c r="K76" s="79"/>
      <c r="L76" s="79"/>
      <c r="M76" s="115">
        <v>23530</v>
      </c>
      <c r="N76" s="148">
        <f t="shared" si="1"/>
        <v>12495.934000000001</v>
      </c>
      <c r="O76" s="281">
        <f t="shared" si="0"/>
        <v>0.53106391840204004</v>
      </c>
      <c r="Q76" s="162"/>
    </row>
    <row r="77" spans="2:17" ht="90">
      <c r="B77" s="404" t="s">
        <v>432</v>
      </c>
      <c r="C77" s="157" t="s">
        <v>41</v>
      </c>
      <c r="D77" s="147">
        <v>51.7</v>
      </c>
      <c r="E77" s="115"/>
      <c r="F77" s="79"/>
      <c r="G77" s="79"/>
      <c r="H77" s="120">
        <v>65081.745999999999</v>
      </c>
      <c r="I77" s="274" t="s">
        <v>38</v>
      </c>
      <c r="J77" s="120">
        <v>13800</v>
      </c>
      <c r="K77" s="274">
        <v>17700</v>
      </c>
      <c r="L77" s="274">
        <v>28600</v>
      </c>
      <c r="M77" s="120">
        <f>17560 + 32440</f>
        <v>50000</v>
      </c>
      <c r="N77" s="274">
        <f>H77-M77</f>
        <v>15081.745999999999</v>
      </c>
      <c r="O77" s="285">
        <f t="shared" ref="O77" si="2">N77/M77</f>
        <v>0.30163491999999997</v>
      </c>
      <c r="P77" s="325" t="s">
        <v>285</v>
      </c>
      <c r="Q77" s="162"/>
    </row>
    <row r="78" spans="2:17">
      <c r="B78" s="152" t="s">
        <v>147</v>
      </c>
      <c r="C78" s="157" t="s">
        <v>41</v>
      </c>
      <c r="D78" s="147">
        <v>16.600000000000001</v>
      </c>
      <c r="E78" s="115"/>
      <c r="F78" s="79"/>
      <c r="G78" s="79"/>
      <c r="H78" s="382">
        <v>27871.775000000001</v>
      </c>
      <c r="I78" s="79" t="s">
        <v>38</v>
      </c>
      <c r="J78" s="115"/>
      <c r="K78" s="79"/>
      <c r="L78" s="79"/>
      <c r="M78" s="115">
        <v>18060</v>
      </c>
      <c r="N78" s="148">
        <f t="shared" ref="N78:N79" si="3">H78-M78</f>
        <v>9811.7750000000015</v>
      </c>
      <c r="O78" s="281">
        <f t="shared" ref="O78:O79" si="4">N78/M78</f>
        <v>0.54328765227021047</v>
      </c>
      <c r="Q78" s="162"/>
    </row>
    <row r="79" spans="2:17" ht="15.75" thickBot="1">
      <c r="B79" s="158" t="s">
        <v>286</v>
      </c>
      <c r="C79" s="159" t="s">
        <v>41</v>
      </c>
      <c r="D79" s="155">
        <v>32.200000000000003</v>
      </c>
      <c r="E79" s="116"/>
      <c r="F79" s="117"/>
      <c r="G79" s="117"/>
      <c r="H79" s="383">
        <v>48164.324000000001</v>
      </c>
      <c r="I79" s="117" t="s">
        <v>38</v>
      </c>
      <c r="J79" s="116"/>
      <c r="K79" s="117"/>
      <c r="L79" s="117"/>
      <c r="M79" s="116">
        <v>28100</v>
      </c>
      <c r="N79" s="153">
        <f t="shared" si="3"/>
        <v>20064.324000000001</v>
      </c>
      <c r="O79" s="297">
        <f t="shared" si="4"/>
        <v>0.71403288256227759</v>
      </c>
      <c r="Q79" s="162"/>
    </row>
  </sheetData>
  <mergeCells count="11">
    <mergeCell ref="J66:L66"/>
    <mergeCell ref="M66:O66"/>
    <mergeCell ref="B36:H36"/>
    <mergeCell ref="B49:H49"/>
    <mergeCell ref="B62:H62"/>
    <mergeCell ref="B64:H64"/>
    <mergeCell ref="E66:G66"/>
    <mergeCell ref="H66:I66"/>
    <mergeCell ref="C39:D39"/>
    <mergeCell ref="E39:F39"/>
    <mergeCell ref="C38:H38"/>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4F80F-66A7-49EB-B640-68365FD05588}">
  <dimension ref="B2:AA76"/>
  <sheetViews>
    <sheetView topLeftCell="A45" zoomScaleNormal="100" workbookViewId="0">
      <selection activeCell="C42" sqref="C42"/>
    </sheetView>
  </sheetViews>
  <sheetFormatPr defaultRowHeight="15"/>
  <cols>
    <col min="2" max="2" width="22.28515625" customWidth="1"/>
    <col min="3" max="3" width="29.7109375" bestFit="1" customWidth="1"/>
    <col min="4" max="4" width="25" customWidth="1"/>
    <col min="5" max="5" width="21.5703125" bestFit="1" customWidth="1"/>
    <col min="6" max="6" width="23" customWidth="1"/>
    <col min="7" max="7" width="23.28515625" customWidth="1"/>
    <col min="8" max="8" width="16.85546875" customWidth="1"/>
    <col min="9" max="9" width="21.5703125" customWidth="1"/>
    <col min="10" max="10" width="11.42578125" customWidth="1"/>
    <col min="11" max="11" width="12.7109375" customWidth="1"/>
    <col min="14" max="14" width="14.140625" customWidth="1"/>
    <col min="15" max="15" width="11.7109375" bestFit="1" customWidth="1"/>
    <col min="18" max="18" width="9.7109375" bestFit="1" customWidth="1"/>
    <col min="21" max="21" width="23.42578125" customWidth="1"/>
  </cols>
  <sheetData>
    <row r="2" spans="2:5" ht="21">
      <c r="B2" s="20" t="s">
        <v>55</v>
      </c>
      <c r="C2" s="20" t="s">
        <v>9</v>
      </c>
    </row>
    <row r="4" spans="2:5" ht="21">
      <c r="B4" s="20" t="s">
        <v>56</v>
      </c>
      <c r="C4" s="20" t="s">
        <v>287</v>
      </c>
      <c r="E4" s="19"/>
    </row>
    <row r="5" spans="2:5" ht="21">
      <c r="B5" s="20"/>
      <c r="C5" s="20"/>
    </row>
    <row r="6" spans="2:5" ht="21">
      <c r="B6" s="20" t="s">
        <v>58</v>
      </c>
      <c r="C6" s="20"/>
    </row>
    <row r="7" spans="2:5" ht="15.75" thickBot="1"/>
    <row r="8" spans="2:5" ht="15.75" thickBot="1">
      <c r="B8" s="60" t="s">
        <v>1</v>
      </c>
      <c r="C8" s="60" t="s">
        <v>2</v>
      </c>
    </row>
    <row r="9" spans="2:5">
      <c r="B9" s="61" t="s">
        <v>25</v>
      </c>
      <c r="C9" s="254">
        <f>VLOOKUP(B9,Table1[[Model Domain]:[Domain Area (sqmi)]],2,FALSE)</f>
        <v>43.671199999999999</v>
      </c>
    </row>
    <row r="12" spans="2:5" ht="15.75" thickBot="1">
      <c r="B12" t="s">
        <v>59</v>
      </c>
    </row>
    <row r="13" spans="2:5" ht="15.75" thickBot="1">
      <c r="B13" s="62" t="s">
        <v>60</v>
      </c>
      <c r="C13" s="63" t="s">
        <v>61</v>
      </c>
      <c r="D13" s="63" t="s">
        <v>62</v>
      </c>
    </row>
    <row r="14" spans="2:5">
      <c r="B14" s="21">
        <v>0.1</v>
      </c>
      <c r="C14" s="51" t="s">
        <v>50</v>
      </c>
      <c r="D14" s="52">
        <v>0.1</v>
      </c>
    </row>
    <row r="15" spans="2:5">
      <c r="B15" s="21">
        <v>0.04</v>
      </c>
      <c r="C15" s="51" t="s">
        <v>48</v>
      </c>
      <c r="D15" s="53">
        <v>0.04</v>
      </c>
    </row>
    <row r="16" spans="2:5">
      <c r="B16" s="23">
        <v>0.02</v>
      </c>
      <c r="C16" s="54" t="s">
        <v>46</v>
      </c>
      <c r="D16" s="55">
        <v>0.02</v>
      </c>
    </row>
    <row r="17" spans="2:27">
      <c r="B17" s="23">
        <v>0.01</v>
      </c>
      <c r="C17" s="54" t="s">
        <v>38</v>
      </c>
      <c r="D17" s="55">
        <v>0.01</v>
      </c>
    </row>
    <row r="18" spans="2:27">
      <c r="B18" s="22">
        <v>2E-3</v>
      </c>
      <c r="C18" s="51" t="s">
        <v>44</v>
      </c>
      <c r="D18" s="56">
        <v>2E-3</v>
      </c>
    </row>
    <row r="19" spans="2:27">
      <c r="B19" s="24" t="s">
        <v>63</v>
      </c>
      <c r="C19" s="51" t="s">
        <v>52</v>
      </c>
      <c r="D19" s="30" t="s">
        <v>64</v>
      </c>
    </row>
    <row r="20" spans="2:27">
      <c r="B20" s="24" t="s">
        <v>65</v>
      </c>
      <c r="C20" s="51" t="s">
        <v>54</v>
      </c>
      <c r="D20" s="30" t="s">
        <v>66</v>
      </c>
    </row>
    <row r="22" spans="2:27" s="43" customFormat="1" ht="21">
      <c r="B22" s="44" t="s">
        <v>67</v>
      </c>
      <c r="O22"/>
      <c r="P22"/>
      <c r="Q22"/>
      <c r="R22"/>
      <c r="S22"/>
      <c r="T22"/>
      <c r="U22"/>
      <c r="V22"/>
      <c r="W22"/>
      <c r="X22"/>
      <c r="Y22"/>
      <c r="Z22"/>
      <c r="AA22"/>
    </row>
    <row r="32" spans="2:27" ht="23.25">
      <c r="B32" s="419" t="s">
        <v>68</v>
      </c>
      <c r="C32" s="419"/>
      <c r="D32" s="419"/>
      <c r="E32" s="419"/>
      <c r="F32" s="419"/>
      <c r="G32" s="419"/>
      <c r="H32" s="419"/>
    </row>
    <row r="33" spans="2:8" ht="15.75" thickBot="1"/>
    <row r="34" spans="2:8" ht="15.75" thickBot="1">
      <c r="C34" s="445" t="s">
        <v>31</v>
      </c>
      <c r="D34" s="446"/>
    </row>
    <row r="35" spans="2:8" ht="15.75" thickBot="1">
      <c r="B35" s="5" t="s">
        <v>69</v>
      </c>
      <c r="C35" s="32" t="s">
        <v>70</v>
      </c>
      <c r="D35" s="32"/>
    </row>
    <row r="36" spans="2:8">
      <c r="B36" s="64">
        <v>0.1</v>
      </c>
      <c r="C36" s="46">
        <v>43191.79</v>
      </c>
      <c r="D36" s="57" t="s">
        <v>50</v>
      </c>
    </row>
    <row r="37" spans="2:8">
      <c r="B37" s="65">
        <v>0.04</v>
      </c>
      <c r="C37" s="33">
        <v>73788.2</v>
      </c>
      <c r="D37" s="58" t="s">
        <v>48</v>
      </c>
    </row>
    <row r="38" spans="2:8">
      <c r="B38" s="65">
        <v>0.02</v>
      </c>
      <c r="C38" s="33">
        <v>108407.5</v>
      </c>
      <c r="D38" s="58" t="s">
        <v>46</v>
      </c>
    </row>
    <row r="39" spans="2:8">
      <c r="B39" s="65">
        <v>0.01</v>
      </c>
      <c r="C39" s="33">
        <v>153554.9</v>
      </c>
      <c r="D39" s="58" t="s">
        <v>38</v>
      </c>
    </row>
    <row r="40" spans="2:8">
      <c r="B40" s="66">
        <v>2E-3</v>
      </c>
      <c r="C40" s="33">
        <v>265891.40000000002</v>
      </c>
      <c r="D40" s="58" t="s">
        <v>44</v>
      </c>
    </row>
    <row r="41" spans="2:8">
      <c r="B41" s="38" t="s">
        <v>63</v>
      </c>
      <c r="C41" s="33">
        <v>93194.62</v>
      </c>
      <c r="D41" s="58" t="s">
        <v>52</v>
      </c>
    </row>
    <row r="42" spans="2:8" ht="15.75" thickBot="1">
      <c r="B42" s="39" t="s">
        <v>65</v>
      </c>
      <c r="C42" s="47">
        <v>209117.2</v>
      </c>
      <c r="D42" s="59" t="s">
        <v>54</v>
      </c>
    </row>
    <row r="45" spans="2:8" ht="21">
      <c r="B45" s="423" t="s">
        <v>72</v>
      </c>
      <c r="C45" s="423"/>
      <c r="D45" s="423"/>
      <c r="E45" s="423"/>
      <c r="F45" s="423"/>
      <c r="G45" s="423"/>
      <c r="H45" s="423"/>
    </row>
    <row r="58" spans="2:17" ht="21">
      <c r="B58" s="423" t="s">
        <v>74</v>
      </c>
      <c r="C58" s="423"/>
      <c r="D58" s="423"/>
      <c r="E58" s="423"/>
      <c r="F58" s="423"/>
      <c r="G58" s="423"/>
      <c r="H58" s="423"/>
    </row>
    <row r="59" spans="2:17" ht="15.75" thickBot="1"/>
    <row r="60" spans="2:17" ht="55.15" customHeight="1" thickBot="1">
      <c r="B60" s="420" t="s">
        <v>217</v>
      </c>
      <c r="C60" s="441"/>
      <c r="D60" s="441"/>
      <c r="E60" s="441"/>
      <c r="F60" s="441"/>
      <c r="G60" s="441"/>
      <c r="H60" s="442"/>
    </row>
    <row r="61" spans="2:17" ht="15.75" thickBot="1"/>
    <row r="62" spans="2:17" ht="30.75" customHeight="1" thickBot="1">
      <c r="E62" s="470" t="s">
        <v>76</v>
      </c>
      <c r="F62" s="471"/>
      <c r="G62" s="472"/>
      <c r="H62" s="461" t="s">
        <v>31</v>
      </c>
      <c r="I62" s="444"/>
      <c r="J62" s="437" t="s">
        <v>77</v>
      </c>
      <c r="K62" s="417"/>
      <c r="L62" s="418"/>
      <c r="M62" s="425" t="s">
        <v>185</v>
      </c>
      <c r="N62" s="425"/>
      <c r="O62" s="469"/>
    </row>
    <row r="63" spans="2:17" ht="30.75" thickBot="1">
      <c r="B63" s="48" t="s">
        <v>79</v>
      </c>
      <c r="C63" s="109" t="s">
        <v>80</v>
      </c>
      <c r="D63" s="380" t="s">
        <v>34</v>
      </c>
      <c r="E63" s="96" t="s">
        <v>64</v>
      </c>
      <c r="F63" s="97">
        <v>0.01</v>
      </c>
      <c r="G63" s="196" t="s">
        <v>66</v>
      </c>
      <c r="H63" s="293" t="s">
        <v>81</v>
      </c>
      <c r="I63" s="292" t="s">
        <v>82</v>
      </c>
      <c r="J63" s="379" t="s">
        <v>83</v>
      </c>
      <c r="K63" s="141" t="s">
        <v>84</v>
      </c>
      <c r="L63" s="128" t="s">
        <v>85</v>
      </c>
      <c r="M63" s="291">
        <v>0.01</v>
      </c>
      <c r="N63" s="252" t="s">
        <v>86</v>
      </c>
      <c r="O63" s="294" t="s">
        <v>87</v>
      </c>
      <c r="Q63" s="135"/>
    </row>
    <row r="64" spans="2:17">
      <c r="B64" s="106" t="s">
        <v>245</v>
      </c>
      <c r="C64" s="106" t="s">
        <v>288</v>
      </c>
      <c r="D64" s="376">
        <v>1.0920000000000001</v>
      </c>
      <c r="E64" s="113">
        <v>813</v>
      </c>
      <c r="F64" s="114">
        <v>1340</v>
      </c>
      <c r="G64" s="114">
        <v>2209</v>
      </c>
      <c r="H64" s="118">
        <v>2392.0770000000002</v>
      </c>
      <c r="I64" s="401" t="s">
        <v>38</v>
      </c>
      <c r="J64" s="402"/>
      <c r="K64" s="403"/>
      <c r="L64" s="403"/>
      <c r="M64" s="118">
        <v>2198</v>
      </c>
      <c r="N64" s="271">
        <f>H64-M64</f>
        <v>194.07700000000023</v>
      </c>
      <c r="O64" s="400">
        <f>N64/M64</f>
        <v>8.8297088262056511E-2</v>
      </c>
    </row>
    <row r="65" spans="2:15">
      <c r="B65" s="107" t="s">
        <v>248</v>
      </c>
      <c r="C65" s="107" t="s">
        <v>288</v>
      </c>
      <c r="D65" s="377">
        <v>2.597</v>
      </c>
      <c r="E65" s="115">
        <v>1343</v>
      </c>
      <c r="F65" s="79">
        <v>2214</v>
      </c>
      <c r="G65" s="79">
        <v>3649</v>
      </c>
      <c r="H65" s="120">
        <v>4925.777</v>
      </c>
      <c r="I65" s="306" t="s">
        <v>38</v>
      </c>
      <c r="J65" s="304"/>
      <c r="K65" s="244"/>
      <c r="L65" s="244"/>
      <c r="M65" s="120">
        <v>4246</v>
      </c>
      <c r="N65" s="274">
        <f t="shared" ref="N65:N73" si="0">H65-M65</f>
        <v>679.77700000000004</v>
      </c>
      <c r="O65" s="285">
        <f t="shared" ref="O65:O73" si="1">N65/M65</f>
        <v>0.16009821008007538</v>
      </c>
    </row>
    <row r="66" spans="2:15">
      <c r="B66" s="107" t="s">
        <v>250</v>
      </c>
      <c r="C66" s="107" t="s">
        <v>288</v>
      </c>
      <c r="D66" s="377">
        <v>4.5609999999999999</v>
      </c>
      <c r="E66" s="115">
        <v>2131</v>
      </c>
      <c r="F66" s="79">
        <v>3511</v>
      </c>
      <c r="G66" s="79">
        <v>5786</v>
      </c>
      <c r="H66" s="120">
        <v>6618.3590000000004</v>
      </c>
      <c r="I66" s="306" t="s">
        <v>38</v>
      </c>
      <c r="J66" s="304"/>
      <c r="K66" s="244"/>
      <c r="L66" s="244"/>
      <c r="M66" s="120">
        <v>5567</v>
      </c>
      <c r="N66" s="274">
        <f t="shared" si="0"/>
        <v>1051.3590000000004</v>
      </c>
      <c r="O66" s="285">
        <f t="shared" si="1"/>
        <v>0.1888555775103288</v>
      </c>
    </row>
    <row r="67" spans="2:15">
      <c r="B67" s="107" t="s">
        <v>251</v>
      </c>
      <c r="C67" s="107" t="s">
        <v>289</v>
      </c>
      <c r="D67" s="377">
        <v>0.9</v>
      </c>
      <c r="E67" s="115"/>
      <c r="F67" s="79"/>
      <c r="G67" s="79"/>
      <c r="H67" s="120">
        <v>1594.798</v>
      </c>
      <c r="I67" s="120" t="s">
        <v>38</v>
      </c>
      <c r="J67" s="120"/>
      <c r="K67" s="284"/>
      <c r="L67" s="284"/>
      <c r="M67" s="120">
        <v>1870</v>
      </c>
      <c r="N67" s="284">
        <f t="shared" si="0"/>
        <v>-275.202</v>
      </c>
      <c r="O67" s="285">
        <f t="shared" si="1"/>
        <v>-0.1471668449197861</v>
      </c>
    </row>
    <row r="68" spans="2:15">
      <c r="B68" s="107" t="s">
        <v>253</v>
      </c>
      <c r="C68" s="107" t="s">
        <v>289</v>
      </c>
      <c r="D68" s="377">
        <v>2.4300000000000002</v>
      </c>
      <c r="E68" s="115">
        <v>1733</v>
      </c>
      <c r="F68" s="79">
        <v>2855</v>
      </c>
      <c r="G68" s="79">
        <v>4706</v>
      </c>
      <c r="H68" s="120">
        <v>4057.0219999999999</v>
      </c>
      <c r="I68" s="120" t="s">
        <v>38</v>
      </c>
      <c r="J68" s="120"/>
      <c r="K68" s="284"/>
      <c r="L68" s="284"/>
      <c r="M68" s="120">
        <v>5430</v>
      </c>
      <c r="N68" s="284">
        <f t="shared" si="0"/>
        <v>-1372.9780000000001</v>
      </c>
      <c r="O68" s="285">
        <f t="shared" si="1"/>
        <v>-0.25285046040515657</v>
      </c>
    </row>
    <row r="69" spans="2:15">
      <c r="B69" s="107" t="s">
        <v>255</v>
      </c>
      <c r="C69" s="107" t="s">
        <v>289</v>
      </c>
      <c r="D69" s="377">
        <v>2.57</v>
      </c>
      <c r="E69" s="115">
        <v>1747</v>
      </c>
      <c r="F69" s="79">
        <v>2878</v>
      </c>
      <c r="G69" s="79">
        <v>4744</v>
      </c>
      <c r="H69" s="230">
        <v>4150.5730000000003</v>
      </c>
      <c r="I69" s="230" t="s">
        <v>38</v>
      </c>
      <c r="J69" s="230"/>
      <c r="K69" s="309"/>
      <c r="L69" s="309"/>
      <c r="M69" s="230">
        <v>7630</v>
      </c>
      <c r="N69" s="309">
        <f t="shared" si="0"/>
        <v>-3479.4269999999997</v>
      </c>
      <c r="O69" s="310">
        <f t="shared" si="1"/>
        <v>-0.45601926605504584</v>
      </c>
    </row>
    <row r="70" spans="2:15">
      <c r="B70" s="107" t="s">
        <v>256</v>
      </c>
      <c r="C70" s="107" t="s">
        <v>290</v>
      </c>
      <c r="D70" s="377">
        <v>1.4350000000000001</v>
      </c>
      <c r="E70" s="115">
        <v>946</v>
      </c>
      <c r="F70" s="79">
        <v>1560</v>
      </c>
      <c r="G70" s="79">
        <v>2571</v>
      </c>
      <c r="H70" s="393">
        <v>1523.7629999999999</v>
      </c>
      <c r="I70" s="394" t="s">
        <v>38</v>
      </c>
      <c r="J70" s="395"/>
      <c r="K70" s="234"/>
      <c r="L70" s="234"/>
      <c r="M70" s="393">
        <v>4171</v>
      </c>
      <c r="N70" s="390">
        <f t="shared" si="0"/>
        <v>-2647.2370000000001</v>
      </c>
      <c r="O70" s="391">
        <f t="shared" si="1"/>
        <v>-0.63467681611124438</v>
      </c>
    </row>
    <row r="71" spans="2:15">
      <c r="B71" s="107" t="s">
        <v>291</v>
      </c>
      <c r="C71" s="107" t="s">
        <v>292</v>
      </c>
      <c r="D71" s="377">
        <v>1.1879999999999999</v>
      </c>
      <c r="E71" s="115">
        <v>981</v>
      </c>
      <c r="F71" s="79">
        <v>1617</v>
      </c>
      <c r="G71" s="79">
        <v>2664</v>
      </c>
      <c r="H71" s="120">
        <v>2602.328</v>
      </c>
      <c r="I71" s="120" t="s">
        <v>38</v>
      </c>
      <c r="J71" s="120"/>
      <c r="K71" s="284"/>
      <c r="L71" s="284"/>
      <c r="M71" s="120">
        <v>3358</v>
      </c>
      <c r="N71" s="284">
        <f t="shared" si="0"/>
        <v>-755.67200000000003</v>
      </c>
      <c r="O71" s="285">
        <f t="shared" si="1"/>
        <v>-0.22503633114949376</v>
      </c>
    </row>
    <row r="72" spans="2:15">
      <c r="B72" s="107" t="s">
        <v>293</v>
      </c>
      <c r="C72" s="107" t="s">
        <v>290</v>
      </c>
      <c r="D72" s="377">
        <v>4.6550000000000002</v>
      </c>
      <c r="E72" s="115">
        <v>2649</v>
      </c>
      <c r="F72" s="79">
        <v>4366</v>
      </c>
      <c r="G72" s="79">
        <v>7196</v>
      </c>
      <c r="H72" s="120">
        <v>3613.442</v>
      </c>
      <c r="I72" s="120" t="s">
        <v>38</v>
      </c>
      <c r="J72" s="120"/>
      <c r="K72" s="284"/>
      <c r="L72" s="284"/>
      <c r="M72" s="120">
        <v>3793</v>
      </c>
      <c r="N72" s="284">
        <f t="shared" si="0"/>
        <v>-179.55799999999999</v>
      </c>
      <c r="O72" s="285">
        <f t="shared" si="1"/>
        <v>-4.7339309253888739E-2</v>
      </c>
    </row>
    <row r="73" spans="2:15">
      <c r="B73" s="107" t="s">
        <v>259</v>
      </c>
      <c r="C73" s="107" t="s">
        <v>290</v>
      </c>
      <c r="D73" s="377">
        <v>5.4640000000000004</v>
      </c>
      <c r="E73" s="115">
        <v>2940</v>
      </c>
      <c r="F73" s="79">
        <v>4845</v>
      </c>
      <c r="G73" s="79">
        <v>7985</v>
      </c>
      <c r="H73" s="120">
        <v>5146.5780000000004</v>
      </c>
      <c r="I73" s="120" t="s">
        <v>38</v>
      </c>
      <c r="J73" s="120"/>
      <c r="K73" s="284"/>
      <c r="L73" s="284"/>
      <c r="M73" s="120">
        <v>5481</v>
      </c>
      <c r="N73" s="284">
        <f t="shared" si="0"/>
        <v>-334.42199999999957</v>
      </c>
      <c r="O73" s="285">
        <f t="shared" si="1"/>
        <v>-6.1014778325123073E-2</v>
      </c>
    </row>
    <row r="74" spans="2:15" ht="30">
      <c r="B74" s="302" t="s">
        <v>294</v>
      </c>
      <c r="C74" s="107" t="s">
        <v>42</v>
      </c>
      <c r="D74" s="377">
        <v>323.86</v>
      </c>
      <c r="E74" s="115">
        <v>39412</v>
      </c>
      <c r="F74" s="79">
        <v>64951</v>
      </c>
      <c r="G74" s="79">
        <v>107040</v>
      </c>
      <c r="H74" s="120">
        <v>129048.914</v>
      </c>
      <c r="I74" s="120" t="s">
        <v>38</v>
      </c>
      <c r="J74" s="120">
        <v>98600</v>
      </c>
      <c r="K74" s="284">
        <v>179000</v>
      </c>
      <c r="L74" s="284">
        <v>468000</v>
      </c>
      <c r="M74" s="120"/>
      <c r="N74" s="284"/>
      <c r="O74" s="285"/>
    </row>
    <row r="75" spans="2:15">
      <c r="B75" s="107" t="s">
        <v>261</v>
      </c>
      <c r="C75" s="107" t="s">
        <v>37</v>
      </c>
      <c r="D75" s="377"/>
      <c r="E75" s="115">
        <v>358961</v>
      </c>
      <c r="F75" s="79">
        <v>591568</v>
      </c>
      <c r="G75" s="79">
        <v>974904</v>
      </c>
      <c r="H75" s="273">
        <v>86301.781000000003</v>
      </c>
      <c r="I75" s="306" t="s">
        <v>38</v>
      </c>
      <c r="J75" s="304"/>
      <c r="K75" s="307"/>
      <c r="L75" s="244"/>
      <c r="M75" s="120">
        <v>90000</v>
      </c>
      <c r="N75" s="284">
        <f>H75-M75</f>
        <v>-3698.2189999999973</v>
      </c>
      <c r="O75" s="285">
        <f>N75/M75</f>
        <v>-4.1091322222222192E-2</v>
      </c>
    </row>
    <row r="76" spans="2:15" ht="15.75" thickBot="1">
      <c r="B76" s="108" t="s">
        <v>295</v>
      </c>
      <c r="C76" s="108" t="s">
        <v>37</v>
      </c>
      <c r="D76" s="378"/>
      <c r="E76" s="116"/>
      <c r="F76" s="117"/>
      <c r="G76" s="117"/>
      <c r="H76" s="308">
        <v>153554.9</v>
      </c>
      <c r="I76" s="308" t="s">
        <v>38</v>
      </c>
      <c r="J76" s="308"/>
      <c r="K76" s="392"/>
      <c r="L76" s="392"/>
      <c r="M76" s="308"/>
      <c r="N76" s="392"/>
      <c r="O76" s="396"/>
    </row>
  </sheetData>
  <mergeCells count="9">
    <mergeCell ref="M62:O62"/>
    <mergeCell ref="J62:L62"/>
    <mergeCell ref="B32:H32"/>
    <mergeCell ref="C34:D34"/>
    <mergeCell ref="B45:H45"/>
    <mergeCell ref="B58:H58"/>
    <mergeCell ref="B60:H60"/>
    <mergeCell ref="E62:G62"/>
    <mergeCell ref="H62:I62"/>
  </mergeCells>
  <conditionalFormatting sqref="H67:O69">
    <cfRule type="cellIs" dxfId="2" priority="5" operator="between">
      <formula>#REF!</formula>
      <formula>#REF!</formula>
    </cfRule>
  </conditionalFormatting>
  <conditionalFormatting sqref="H71:O74">
    <cfRule type="cellIs" dxfId="1" priority="4" operator="between">
      <formula>#REF!</formula>
      <formula>#REF!</formula>
    </cfRule>
  </conditionalFormatting>
  <conditionalFormatting sqref="H76:O76">
    <cfRule type="cellIs" dxfId="0" priority="3" operator="between">
      <formula>#REF!</formula>
      <formula>#REF!</formula>
    </cfRule>
  </conditionalFormatting>
  <pageMargins left="0.7" right="0.7" top="0.75" bottom="0.75" header="0.3" footer="0.3"/>
  <pageSetup paperSize="9"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76E9D-D126-48AA-B525-CEA278186767}">
  <dimension ref="A1:H104"/>
  <sheetViews>
    <sheetView workbookViewId="0">
      <selection activeCell="N7" sqref="N7"/>
    </sheetView>
  </sheetViews>
  <sheetFormatPr defaultRowHeight="15"/>
  <cols>
    <col min="1" max="1" width="4" bestFit="1" customWidth="1"/>
    <col min="2" max="2" width="38.28515625" bestFit="1" customWidth="1"/>
    <col min="3" max="3" width="9.85546875" bestFit="1" customWidth="1"/>
    <col min="4" max="4" width="10" bestFit="1" customWidth="1"/>
    <col min="5" max="5" width="16.28515625" bestFit="1" customWidth="1"/>
  </cols>
  <sheetData>
    <row r="1" spans="1:8">
      <c r="H1" s="194"/>
    </row>
    <row r="2" spans="1:8">
      <c r="A2" s="68" t="s">
        <v>296</v>
      </c>
      <c r="B2" s="69" t="s">
        <v>80</v>
      </c>
      <c r="C2" s="69" t="s">
        <v>297</v>
      </c>
      <c r="D2" s="69" t="s">
        <v>298</v>
      </c>
      <c r="E2" s="69" t="s">
        <v>299</v>
      </c>
    </row>
    <row r="3" spans="1:8">
      <c r="A3" s="70">
        <v>0</v>
      </c>
      <c r="B3" s="71" t="s">
        <v>300</v>
      </c>
      <c r="C3" s="72">
        <v>75</v>
      </c>
      <c r="D3" s="72">
        <v>55.75</v>
      </c>
      <c r="E3" s="72">
        <v>0.2</v>
      </c>
    </row>
    <row r="4" spans="1:8">
      <c r="A4" s="70">
        <v>1</v>
      </c>
      <c r="B4" s="71" t="s">
        <v>301</v>
      </c>
      <c r="C4" s="72">
        <v>75</v>
      </c>
      <c r="D4" s="72">
        <v>55.75</v>
      </c>
      <c r="E4" s="72">
        <v>0.2</v>
      </c>
    </row>
    <row r="5" spans="1:8">
      <c r="A5" s="70">
        <v>2</v>
      </c>
      <c r="B5" s="71" t="s">
        <v>302</v>
      </c>
      <c r="C5" s="72">
        <v>75</v>
      </c>
      <c r="D5" s="72">
        <v>55.75</v>
      </c>
      <c r="E5" s="72">
        <v>0.2</v>
      </c>
    </row>
    <row r="6" spans="1:8">
      <c r="A6" s="70">
        <v>3</v>
      </c>
      <c r="B6" s="71" t="s">
        <v>303</v>
      </c>
      <c r="C6" s="72">
        <v>75</v>
      </c>
      <c r="D6" s="72">
        <v>55.75</v>
      </c>
      <c r="E6" s="72">
        <v>0.2</v>
      </c>
    </row>
    <row r="7" spans="1:8">
      <c r="A7" s="70">
        <v>4</v>
      </c>
      <c r="B7" s="71" t="s">
        <v>304</v>
      </c>
      <c r="C7" s="72">
        <v>75</v>
      </c>
      <c r="D7" s="72">
        <v>55.75</v>
      </c>
      <c r="E7" s="72">
        <v>0.2</v>
      </c>
    </row>
    <row r="8" spans="1:8">
      <c r="A8" s="70">
        <v>5</v>
      </c>
      <c r="B8" s="71" t="s">
        <v>305</v>
      </c>
      <c r="C8" s="72">
        <v>75</v>
      </c>
      <c r="D8" s="72">
        <v>55.75</v>
      </c>
      <c r="E8" s="72">
        <v>0.2</v>
      </c>
    </row>
    <row r="9" spans="1:8">
      <c r="A9" s="70">
        <v>6</v>
      </c>
      <c r="B9" s="71" t="s">
        <v>306</v>
      </c>
      <c r="C9" s="72">
        <v>62</v>
      </c>
      <c r="D9" s="72">
        <v>40.659999999999997</v>
      </c>
      <c r="E9" s="72">
        <v>0.2</v>
      </c>
    </row>
    <row r="10" spans="1:8">
      <c r="A10" s="70">
        <v>7</v>
      </c>
      <c r="B10" s="71" t="s">
        <v>307</v>
      </c>
      <c r="C10" s="72">
        <v>62</v>
      </c>
      <c r="D10" s="72">
        <v>40.659999999999997</v>
      </c>
      <c r="E10" s="72">
        <v>0.2</v>
      </c>
    </row>
    <row r="11" spans="1:8">
      <c r="A11" s="70">
        <v>8</v>
      </c>
      <c r="B11" s="71" t="s">
        <v>308</v>
      </c>
      <c r="C11" s="72">
        <v>55</v>
      </c>
      <c r="D11" s="72">
        <v>33.92</v>
      </c>
      <c r="E11" s="72">
        <v>0.2</v>
      </c>
    </row>
    <row r="12" spans="1:8">
      <c r="A12" s="70">
        <v>9</v>
      </c>
      <c r="B12" s="71" t="s">
        <v>309</v>
      </c>
      <c r="C12" s="72">
        <v>33</v>
      </c>
      <c r="D12" s="72">
        <v>17.14</v>
      </c>
      <c r="E12" s="72">
        <v>0.2</v>
      </c>
    </row>
    <row r="13" spans="1:8">
      <c r="A13" s="70">
        <v>10</v>
      </c>
      <c r="B13" s="71" t="s">
        <v>310</v>
      </c>
      <c r="C13" s="72">
        <v>42</v>
      </c>
      <c r="D13" s="72">
        <v>23.32</v>
      </c>
      <c r="E13" s="72">
        <v>0.2</v>
      </c>
    </row>
    <row r="14" spans="1:8">
      <c r="A14" s="70">
        <v>11</v>
      </c>
      <c r="B14" s="71" t="s">
        <v>311</v>
      </c>
      <c r="C14" s="72">
        <v>62</v>
      </c>
      <c r="D14" s="72">
        <v>40.659999999999997</v>
      </c>
      <c r="E14" s="72">
        <v>0.2</v>
      </c>
    </row>
    <row r="15" spans="1:8">
      <c r="A15" s="70">
        <v>12</v>
      </c>
      <c r="B15" s="71" t="s">
        <v>312</v>
      </c>
      <c r="C15" s="72">
        <v>86</v>
      </c>
      <c r="D15" s="72">
        <v>72.069999999999993</v>
      </c>
      <c r="E15" s="72">
        <v>0.2</v>
      </c>
    </row>
    <row r="16" spans="1:8">
      <c r="A16" s="70">
        <v>13</v>
      </c>
      <c r="B16" s="71" t="s">
        <v>313</v>
      </c>
      <c r="C16" s="72">
        <v>86</v>
      </c>
      <c r="D16" s="72">
        <v>72.069999999999993</v>
      </c>
      <c r="E16" s="72">
        <v>0.2</v>
      </c>
    </row>
    <row r="17" spans="1:5">
      <c r="A17" s="70">
        <v>14</v>
      </c>
      <c r="B17" s="71" t="s">
        <v>314</v>
      </c>
      <c r="C17" s="72">
        <v>82</v>
      </c>
      <c r="D17" s="72">
        <v>65.680000000000007</v>
      </c>
      <c r="E17" s="72">
        <v>0.2</v>
      </c>
    </row>
    <row r="18" spans="1:5">
      <c r="A18" s="70">
        <v>15</v>
      </c>
      <c r="B18" s="71" t="s">
        <v>315</v>
      </c>
      <c r="C18" s="72">
        <v>62</v>
      </c>
      <c r="D18" s="72">
        <v>40.659999999999997</v>
      </c>
      <c r="E18" s="72">
        <v>0.2</v>
      </c>
    </row>
    <row r="19" spans="1:5">
      <c r="A19" s="70">
        <v>16</v>
      </c>
      <c r="B19" s="71" t="s">
        <v>316</v>
      </c>
      <c r="C19" s="72">
        <v>74</v>
      </c>
      <c r="D19" s="72">
        <v>54.45</v>
      </c>
      <c r="E19" s="72">
        <v>0.2</v>
      </c>
    </row>
    <row r="20" spans="1:5">
      <c r="A20" s="70">
        <v>17</v>
      </c>
      <c r="B20" s="71" t="s">
        <v>317</v>
      </c>
      <c r="C20" s="72">
        <v>86</v>
      </c>
      <c r="D20" s="72">
        <v>72.069999999999993</v>
      </c>
      <c r="E20" s="72">
        <v>0.2</v>
      </c>
    </row>
    <row r="21" spans="1:5">
      <c r="A21" s="70">
        <v>18</v>
      </c>
      <c r="B21" s="71" t="s">
        <v>318</v>
      </c>
      <c r="C21" s="72">
        <v>84</v>
      </c>
      <c r="D21" s="72">
        <v>68.8</v>
      </c>
      <c r="E21" s="72">
        <v>0.2</v>
      </c>
    </row>
    <row r="22" spans="1:5">
      <c r="A22" s="70">
        <v>19</v>
      </c>
      <c r="B22" s="71" t="s">
        <v>319</v>
      </c>
      <c r="C22" s="72">
        <v>84</v>
      </c>
      <c r="D22" s="72">
        <v>68.8</v>
      </c>
      <c r="E22" s="72">
        <v>0.2</v>
      </c>
    </row>
    <row r="23" spans="1:5">
      <c r="A23" s="70">
        <v>20</v>
      </c>
      <c r="B23" s="71" t="s">
        <v>320</v>
      </c>
      <c r="C23" s="72">
        <v>79</v>
      </c>
      <c r="D23" s="72">
        <v>61.24</v>
      </c>
      <c r="E23" s="72">
        <v>0.2</v>
      </c>
    </row>
    <row r="24" spans="1:5">
      <c r="A24" s="70">
        <v>21</v>
      </c>
      <c r="B24" s="71" t="s">
        <v>321</v>
      </c>
      <c r="C24" s="72">
        <v>49</v>
      </c>
      <c r="D24" s="72">
        <v>28.75</v>
      </c>
      <c r="E24" s="72">
        <v>0.2</v>
      </c>
    </row>
    <row r="25" spans="1:5">
      <c r="A25" s="70">
        <v>22</v>
      </c>
      <c r="B25" s="71" t="s">
        <v>322</v>
      </c>
      <c r="C25" s="72">
        <v>69</v>
      </c>
      <c r="D25" s="72">
        <v>48.32</v>
      </c>
      <c r="E25" s="72">
        <v>0.2</v>
      </c>
    </row>
    <row r="26" spans="1:5">
      <c r="A26" s="70">
        <v>23</v>
      </c>
      <c r="B26" s="71" t="s">
        <v>323</v>
      </c>
      <c r="C26" s="72">
        <v>84</v>
      </c>
      <c r="D26" s="72">
        <v>68.8</v>
      </c>
      <c r="E26" s="72">
        <v>0.2</v>
      </c>
    </row>
    <row r="27" spans="1:5">
      <c r="A27" s="70">
        <v>24</v>
      </c>
      <c r="B27" s="71" t="s">
        <v>324</v>
      </c>
      <c r="C27" s="72">
        <v>83</v>
      </c>
      <c r="D27" s="72">
        <v>67.22</v>
      </c>
      <c r="E27" s="72">
        <v>0.2</v>
      </c>
    </row>
    <row r="28" spans="1:5">
      <c r="A28" s="70">
        <v>25</v>
      </c>
      <c r="B28" s="71" t="s">
        <v>325</v>
      </c>
      <c r="C28" s="72">
        <v>83</v>
      </c>
      <c r="D28" s="72">
        <v>67.22</v>
      </c>
      <c r="E28" s="72">
        <v>0.2</v>
      </c>
    </row>
    <row r="29" spans="1:5">
      <c r="A29" s="70">
        <v>26</v>
      </c>
      <c r="B29" s="71" t="s">
        <v>326</v>
      </c>
      <c r="C29" s="72">
        <v>77</v>
      </c>
      <c r="D29" s="72">
        <v>58.44</v>
      </c>
      <c r="E29" s="72">
        <v>0.2</v>
      </c>
    </row>
    <row r="30" spans="1:5">
      <c r="A30" s="70">
        <v>27</v>
      </c>
      <c r="B30" s="71" t="s">
        <v>327</v>
      </c>
      <c r="C30" s="72">
        <v>45</v>
      </c>
      <c r="D30" s="72">
        <v>25.58</v>
      </c>
      <c r="E30" s="72">
        <v>0.2</v>
      </c>
    </row>
    <row r="31" spans="1:5">
      <c r="A31" s="70">
        <v>28</v>
      </c>
      <c r="B31" s="71" t="s">
        <v>328</v>
      </c>
      <c r="C31" s="72">
        <v>66</v>
      </c>
      <c r="D31" s="72">
        <v>44.91</v>
      </c>
      <c r="E31" s="72">
        <v>0.2</v>
      </c>
    </row>
    <row r="32" spans="1:5">
      <c r="A32" s="70">
        <v>29</v>
      </c>
      <c r="B32" s="71" t="s">
        <v>329</v>
      </c>
      <c r="C32" s="72">
        <v>83</v>
      </c>
      <c r="D32" s="72">
        <v>67.22</v>
      </c>
      <c r="E32" s="72">
        <v>0.2</v>
      </c>
    </row>
    <row r="33" spans="1:5">
      <c r="A33" s="70">
        <v>30</v>
      </c>
      <c r="B33" s="71" t="s">
        <v>330</v>
      </c>
      <c r="C33" s="72">
        <v>87</v>
      </c>
      <c r="D33" s="72">
        <v>73.760000000000005</v>
      </c>
      <c r="E33" s="72">
        <v>0.2</v>
      </c>
    </row>
    <row r="34" spans="1:5">
      <c r="A34" s="70">
        <v>31</v>
      </c>
      <c r="B34" s="71" t="s">
        <v>331</v>
      </c>
      <c r="C34" s="72">
        <v>87</v>
      </c>
      <c r="D34" s="72">
        <v>73.760000000000005</v>
      </c>
      <c r="E34" s="72">
        <v>0.2</v>
      </c>
    </row>
    <row r="35" spans="1:5">
      <c r="A35" s="70">
        <v>32</v>
      </c>
      <c r="B35" s="71" t="s">
        <v>332</v>
      </c>
      <c r="C35" s="72">
        <v>83</v>
      </c>
      <c r="D35" s="72">
        <v>67.22</v>
      </c>
      <c r="E35" s="72">
        <v>0.2</v>
      </c>
    </row>
    <row r="36" spans="1:5">
      <c r="A36" s="70">
        <v>33</v>
      </c>
      <c r="B36" s="71" t="s">
        <v>333</v>
      </c>
      <c r="C36" s="72">
        <v>61</v>
      </c>
      <c r="D36" s="72">
        <v>39.65</v>
      </c>
      <c r="E36" s="72">
        <v>0.2</v>
      </c>
    </row>
    <row r="37" spans="1:5">
      <c r="A37" s="70">
        <v>34</v>
      </c>
      <c r="B37" s="71" t="s">
        <v>334</v>
      </c>
      <c r="C37" s="72">
        <v>75</v>
      </c>
      <c r="D37" s="72">
        <v>55.75</v>
      </c>
      <c r="E37" s="72">
        <v>0.2</v>
      </c>
    </row>
    <row r="38" spans="1:5">
      <c r="A38" s="70">
        <v>35</v>
      </c>
      <c r="B38" s="71" t="s">
        <v>335</v>
      </c>
      <c r="C38" s="72">
        <v>87</v>
      </c>
      <c r="D38" s="72">
        <v>73.760000000000005</v>
      </c>
      <c r="E38" s="72">
        <v>0.2</v>
      </c>
    </row>
    <row r="39" spans="1:5">
      <c r="A39" s="70">
        <v>36</v>
      </c>
      <c r="B39" s="71" t="s">
        <v>336</v>
      </c>
      <c r="C39" s="72">
        <v>93</v>
      </c>
      <c r="D39" s="72">
        <v>84.8</v>
      </c>
      <c r="E39" s="72">
        <v>0.2</v>
      </c>
    </row>
    <row r="40" spans="1:5">
      <c r="A40" s="70">
        <v>37</v>
      </c>
      <c r="B40" s="71" t="s">
        <v>337</v>
      </c>
      <c r="C40" s="72">
        <v>93</v>
      </c>
      <c r="D40" s="72">
        <v>84.8</v>
      </c>
      <c r="E40" s="72">
        <v>0.2</v>
      </c>
    </row>
    <row r="41" spans="1:5">
      <c r="A41" s="70">
        <v>38</v>
      </c>
      <c r="B41" s="71" t="s">
        <v>338</v>
      </c>
      <c r="C41" s="72">
        <v>91</v>
      </c>
      <c r="D41" s="72">
        <v>80.94</v>
      </c>
      <c r="E41" s="72">
        <v>0.2</v>
      </c>
    </row>
    <row r="42" spans="1:5">
      <c r="A42" s="70">
        <v>39</v>
      </c>
      <c r="B42" s="71" t="s">
        <v>339</v>
      </c>
      <c r="C42" s="72">
        <v>81</v>
      </c>
      <c r="D42" s="72">
        <v>64.16</v>
      </c>
      <c r="E42" s="72">
        <v>0.2</v>
      </c>
    </row>
    <row r="43" spans="1:5">
      <c r="A43" s="70">
        <v>40</v>
      </c>
      <c r="B43" s="71" t="s">
        <v>340</v>
      </c>
      <c r="C43" s="72">
        <v>88</v>
      </c>
      <c r="D43" s="72">
        <v>75.489999999999995</v>
      </c>
      <c r="E43" s="72">
        <v>0.2</v>
      </c>
    </row>
    <row r="44" spans="1:5">
      <c r="A44" s="70">
        <v>41</v>
      </c>
      <c r="B44" s="71" t="s">
        <v>341</v>
      </c>
      <c r="C44" s="72">
        <v>93</v>
      </c>
      <c r="D44" s="72">
        <v>84.8</v>
      </c>
      <c r="E44" s="72">
        <v>0.2</v>
      </c>
    </row>
    <row r="45" spans="1:5">
      <c r="A45" s="70">
        <v>42</v>
      </c>
      <c r="B45" s="71" t="s">
        <v>342</v>
      </c>
      <c r="C45" s="72">
        <v>77</v>
      </c>
      <c r="D45" s="72">
        <v>58.44</v>
      </c>
      <c r="E45" s="72">
        <v>0.2</v>
      </c>
    </row>
    <row r="46" spans="1:5">
      <c r="A46" s="70">
        <v>43</v>
      </c>
      <c r="B46" s="71" t="s">
        <v>343</v>
      </c>
      <c r="C46" s="72">
        <v>77</v>
      </c>
      <c r="D46" s="72">
        <v>58.44</v>
      </c>
      <c r="E46" s="72">
        <v>0.2</v>
      </c>
    </row>
    <row r="47" spans="1:5">
      <c r="A47" s="70">
        <v>44</v>
      </c>
      <c r="B47" s="71" t="s">
        <v>344</v>
      </c>
      <c r="C47" s="72">
        <v>70</v>
      </c>
      <c r="D47" s="72">
        <v>49.49</v>
      </c>
      <c r="E47" s="72">
        <v>0.2</v>
      </c>
    </row>
    <row r="48" spans="1:5">
      <c r="A48" s="70">
        <v>45</v>
      </c>
      <c r="B48" s="71" t="s">
        <v>345</v>
      </c>
      <c r="C48" s="72">
        <v>30</v>
      </c>
      <c r="D48" s="72">
        <v>15.25</v>
      </c>
      <c r="E48" s="72">
        <v>0.2</v>
      </c>
    </row>
    <row r="49" spans="1:5">
      <c r="A49" s="70">
        <v>46</v>
      </c>
      <c r="B49" s="71" t="s">
        <v>346</v>
      </c>
      <c r="C49" s="72">
        <v>55</v>
      </c>
      <c r="D49" s="72">
        <v>33.92</v>
      </c>
      <c r="E49" s="72">
        <v>0.2</v>
      </c>
    </row>
    <row r="50" spans="1:5">
      <c r="A50" s="70">
        <v>47</v>
      </c>
      <c r="B50" s="71" t="s">
        <v>347</v>
      </c>
      <c r="C50" s="72">
        <v>77</v>
      </c>
      <c r="D50" s="72">
        <v>58.44</v>
      </c>
      <c r="E50" s="72">
        <v>0.2</v>
      </c>
    </row>
    <row r="51" spans="1:5">
      <c r="A51" s="70">
        <v>48</v>
      </c>
      <c r="B51" s="71" t="s">
        <v>348</v>
      </c>
      <c r="C51" s="72">
        <v>79</v>
      </c>
      <c r="D51" s="72">
        <v>61.24</v>
      </c>
      <c r="E51" s="72">
        <v>0.2</v>
      </c>
    </row>
    <row r="52" spans="1:5">
      <c r="A52" s="70">
        <v>49</v>
      </c>
      <c r="B52" s="71" t="s">
        <v>349</v>
      </c>
      <c r="C52" s="72">
        <v>79</v>
      </c>
      <c r="D52" s="72">
        <v>61.24</v>
      </c>
      <c r="E52" s="72">
        <v>0.2</v>
      </c>
    </row>
    <row r="53" spans="1:5">
      <c r="A53" s="70">
        <v>50</v>
      </c>
      <c r="B53" s="71" t="s">
        <v>350</v>
      </c>
      <c r="C53" s="72">
        <v>73</v>
      </c>
      <c r="D53" s="72">
        <v>53.17</v>
      </c>
      <c r="E53" s="72">
        <v>0.2</v>
      </c>
    </row>
    <row r="54" spans="1:5">
      <c r="A54" s="70">
        <v>51</v>
      </c>
      <c r="B54" s="71" t="s">
        <v>351</v>
      </c>
      <c r="C54" s="72">
        <v>36</v>
      </c>
      <c r="D54" s="72">
        <v>19.11</v>
      </c>
      <c r="E54" s="72">
        <v>0.2</v>
      </c>
    </row>
    <row r="55" spans="1:5">
      <c r="A55" s="70">
        <v>52</v>
      </c>
      <c r="B55" s="71" t="s">
        <v>352</v>
      </c>
      <c r="C55" s="72">
        <v>60</v>
      </c>
      <c r="D55" s="72">
        <v>38.65</v>
      </c>
      <c r="E55" s="72">
        <v>0.2</v>
      </c>
    </row>
    <row r="56" spans="1:5">
      <c r="A56" s="70">
        <v>53</v>
      </c>
      <c r="B56" s="71" t="s">
        <v>353</v>
      </c>
      <c r="C56" s="72">
        <v>79</v>
      </c>
      <c r="D56" s="72">
        <v>61.24</v>
      </c>
      <c r="E56" s="72">
        <v>0.2</v>
      </c>
    </row>
    <row r="57" spans="1:5">
      <c r="A57" s="70">
        <v>54</v>
      </c>
      <c r="B57" s="71" t="s">
        <v>354</v>
      </c>
      <c r="C57" s="72">
        <v>79</v>
      </c>
      <c r="D57" s="72">
        <v>61.24</v>
      </c>
      <c r="E57" s="72">
        <v>0.2</v>
      </c>
    </row>
    <row r="58" spans="1:5">
      <c r="A58" s="70">
        <v>55</v>
      </c>
      <c r="B58" s="71" t="s">
        <v>355</v>
      </c>
      <c r="C58" s="72">
        <v>79</v>
      </c>
      <c r="D58" s="72">
        <v>61.24</v>
      </c>
      <c r="E58" s="72">
        <v>0.2</v>
      </c>
    </row>
    <row r="59" spans="1:5">
      <c r="A59" s="70">
        <v>56</v>
      </c>
      <c r="B59" s="71" t="s">
        <v>356</v>
      </c>
      <c r="C59" s="72">
        <v>73</v>
      </c>
      <c r="D59" s="72">
        <v>53.17</v>
      </c>
      <c r="E59" s="72">
        <v>0.2</v>
      </c>
    </row>
    <row r="60" spans="1:5">
      <c r="A60" s="70">
        <v>57</v>
      </c>
      <c r="B60" s="71" t="s">
        <v>357</v>
      </c>
      <c r="C60" s="72">
        <v>40</v>
      </c>
      <c r="D60" s="72">
        <v>21.88</v>
      </c>
      <c r="E60" s="72">
        <v>0.2</v>
      </c>
    </row>
    <row r="61" spans="1:5">
      <c r="A61" s="70">
        <v>58</v>
      </c>
      <c r="B61" s="71" t="s">
        <v>358</v>
      </c>
      <c r="C61" s="72">
        <v>61</v>
      </c>
      <c r="D61" s="72">
        <v>39.65</v>
      </c>
      <c r="E61" s="72">
        <v>0.2</v>
      </c>
    </row>
    <row r="62" spans="1:5">
      <c r="A62" s="70">
        <v>59</v>
      </c>
      <c r="B62" s="71" t="s">
        <v>359</v>
      </c>
      <c r="C62" s="72">
        <v>79</v>
      </c>
      <c r="D62" s="72">
        <v>61.24</v>
      </c>
      <c r="E62" s="72">
        <v>0.2</v>
      </c>
    </row>
    <row r="63" spans="1:5">
      <c r="A63" s="70">
        <v>60</v>
      </c>
      <c r="B63" s="71" t="s">
        <v>360</v>
      </c>
      <c r="C63" s="72">
        <v>85</v>
      </c>
      <c r="D63" s="72">
        <v>70.41</v>
      </c>
      <c r="E63" s="72">
        <v>0.2</v>
      </c>
    </row>
    <row r="64" spans="1:5">
      <c r="A64" s="70">
        <v>61</v>
      </c>
      <c r="B64" s="71" t="s">
        <v>361</v>
      </c>
      <c r="C64" s="72">
        <v>85</v>
      </c>
      <c r="D64" s="72">
        <v>70.41</v>
      </c>
      <c r="E64" s="72">
        <v>0.2</v>
      </c>
    </row>
    <row r="65" spans="1:5">
      <c r="A65" s="70">
        <v>62</v>
      </c>
      <c r="B65" s="71" t="s">
        <v>362</v>
      </c>
      <c r="C65" s="72">
        <v>75</v>
      </c>
      <c r="D65" s="72">
        <v>55.75</v>
      </c>
      <c r="E65" s="72">
        <v>0.2</v>
      </c>
    </row>
    <row r="66" spans="1:5">
      <c r="A66" s="70">
        <v>63</v>
      </c>
      <c r="B66" s="71" t="s">
        <v>363</v>
      </c>
      <c r="C66" s="72">
        <v>47</v>
      </c>
      <c r="D66" s="72">
        <v>27.14</v>
      </c>
      <c r="E66" s="72">
        <v>0.2</v>
      </c>
    </row>
    <row r="67" spans="1:5">
      <c r="A67" s="70">
        <v>64</v>
      </c>
      <c r="B67" s="71" t="s">
        <v>364</v>
      </c>
      <c r="C67" s="72">
        <v>63</v>
      </c>
      <c r="D67" s="72">
        <v>41.7</v>
      </c>
      <c r="E67" s="72">
        <v>0.2</v>
      </c>
    </row>
    <row r="68" spans="1:5">
      <c r="A68" s="70">
        <v>65</v>
      </c>
      <c r="B68" s="71" t="s">
        <v>365</v>
      </c>
      <c r="C68" s="72">
        <v>85</v>
      </c>
      <c r="D68" s="72">
        <v>70.41</v>
      </c>
      <c r="E68" s="72">
        <v>0.2</v>
      </c>
    </row>
    <row r="69" spans="1:5">
      <c r="A69" s="70">
        <v>66</v>
      </c>
      <c r="B69" s="71" t="s">
        <v>366</v>
      </c>
      <c r="C69" s="72">
        <v>92</v>
      </c>
      <c r="D69" s="72">
        <v>82.85</v>
      </c>
      <c r="E69" s="72">
        <v>0.2</v>
      </c>
    </row>
    <row r="70" spans="1:5">
      <c r="A70" s="70">
        <v>67</v>
      </c>
      <c r="B70" s="71" t="s">
        <v>367</v>
      </c>
      <c r="C70" s="72">
        <v>92</v>
      </c>
      <c r="D70" s="72">
        <v>82.85</v>
      </c>
      <c r="E70" s="72">
        <v>0.2</v>
      </c>
    </row>
    <row r="71" spans="1:5">
      <c r="A71" s="70">
        <v>68</v>
      </c>
      <c r="B71" s="71" t="s">
        <v>368</v>
      </c>
      <c r="C71" s="72">
        <v>88</v>
      </c>
      <c r="D71" s="72">
        <v>75.489999999999995</v>
      </c>
      <c r="E71" s="72">
        <v>0.2</v>
      </c>
    </row>
    <row r="72" spans="1:5">
      <c r="A72" s="70">
        <v>69</v>
      </c>
      <c r="B72" s="71" t="s">
        <v>369</v>
      </c>
      <c r="C72" s="72">
        <v>70</v>
      </c>
      <c r="D72" s="72">
        <v>49.49</v>
      </c>
      <c r="E72" s="72">
        <v>0.2</v>
      </c>
    </row>
    <row r="73" spans="1:5">
      <c r="A73" s="70">
        <v>70</v>
      </c>
      <c r="B73" s="71" t="s">
        <v>370</v>
      </c>
      <c r="C73" s="72">
        <v>81</v>
      </c>
      <c r="D73" s="72">
        <v>64.16</v>
      </c>
      <c r="E73" s="72">
        <v>0.2</v>
      </c>
    </row>
    <row r="74" spans="1:5">
      <c r="A74" s="70">
        <v>71</v>
      </c>
      <c r="B74" s="71" t="s">
        <v>371</v>
      </c>
      <c r="C74" s="72">
        <v>92</v>
      </c>
      <c r="D74" s="72">
        <v>82.85</v>
      </c>
      <c r="E74" s="72">
        <v>0.2</v>
      </c>
    </row>
    <row r="75" spans="1:5">
      <c r="A75" s="70">
        <v>72</v>
      </c>
      <c r="B75" s="71" t="s">
        <v>372</v>
      </c>
      <c r="C75" s="72">
        <v>95</v>
      </c>
      <c r="D75" s="72">
        <v>88.86</v>
      </c>
      <c r="E75" s="72">
        <v>0.2</v>
      </c>
    </row>
    <row r="76" spans="1:5">
      <c r="A76" s="70">
        <v>73</v>
      </c>
      <c r="B76" s="71" t="s">
        <v>373</v>
      </c>
      <c r="C76" s="72">
        <v>95</v>
      </c>
      <c r="D76" s="72">
        <v>88.86</v>
      </c>
      <c r="E76" s="72">
        <v>0.2</v>
      </c>
    </row>
    <row r="77" spans="1:5">
      <c r="A77" s="70">
        <v>74</v>
      </c>
      <c r="B77" s="71" t="s">
        <v>374</v>
      </c>
      <c r="C77" s="72">
        <v>94</v>
      </c>
      <c r="D77" s="72">
        <v>86.81</v>
      </c>
      <c r="E77" s="72">
        <v>0.2</v>
      </c>
    </row>
    <row r="78" spans="1:5">
      <c r="A78" s="70">
        <v>75</v>
      </c>
      <c r="B78" s="71" t="s">
        <v>375</v>
      </c>
      <c r="C78" s="72">
        <v>89</v>
      </c>
      <c r="D78" s="72">
        <v>77.260000000000005</v>
      </c>
      <c r="E78" s="72">
        <v>0.2</v>
      </c>
    </row>
    <row r="79" spans="1:5">
      <c r="A79" s="70">
        <v>76</v>
      </c>
      <c r="B79" s="71" t="s">
        <v>376</v>
      </c>
      <c r="C79" s="72">
        <v>92</v>
      </c>
      <c r="D79" s="72">
        <v>82.85</v>
      </c>
      <c r="E79" s="72">
        <v>0.2</v>
      </c>
    </row>
    <row r="80" spans="1:5">
      <c r="A80" s="70">
        <v>77</v>
      </c>
      <c r="B80" s="71" t="s">
        <v>377</v>
      </c>
      <c r="C80" s="72">
        <v>95</v>
      </c>
      <c r="D80" s="72">
        <v>88.86</v>
      </c>
      <c r="E80" s="72">
        <v>0.2</v>
      </c>
    </row>
    <row r="81" spans="1:5">
      <c r="A81" s="70">
        <v>78</v>
      </c>
      <c r="B81" s="71" t="s">
        <v>378</v>
      </c>
      <c r="C81" s="72">
        <v>100</v>
      </c>
      <c r="D81" s="72">
        <v>100</v>
      </c>
      <c r="E81" s="72">
        <v>0.2</v>
      </c>
    </row>
    <row r="82" spans="1:5">
      <c r="A82" s="70">
        <v>79</v>
      </c>
      <c r="B82" s="71" t="s">
        <v>379</v>
      </c>
      <c r="C82" s="72">
        <v>100</v>
      </c>
      <c r="D82" s="72">
        <v>100</v>
      </c>
      <c r="E82" s="72">
        <v>0.2</v>
      </c>
    </row>
    <row r="83" spans="1:5">
      <c r="A83" s="70">
        <v>80</v>
      </c>
      <c r="B83" s="71" t="s">
        <v>380</v>
      </c>
      <c r="C83" s="72">
        <v>100</v>
      </c>
      <c r="D83" s="72">
        <v>100</v>
      </c>
      <c r="E83" s="72">
        <v>0.2</v>
      </c>
    </row>
    <row r="84" spans="1:5">
      <c r="A84" s="70">
        <v>81</v>
      </c>
      <c r="B84" s="71" t="s">
        <v>381</v>
      </c>
      <c r="C84" s="72">
        <v>100</v>
      </c>
      <c r="D84" s="72">
        <v>100</v>
      </c>
      <c r="E84" s="72">
        <v>0.2</v>
      </c>
    </row>
    <row r="85" spans="1:5">
      <c r="A85" s="70">
        <v>82</v>
      </c>
      <c r="B85" s="71" t="s">
        <v>382</v>
      </c>
      <c r="C85" s="72">
        <v>100</v>
      </c>
      <c r="D85" s="72">
        <v>100</v>
      </c>
      <c r="E85" s="72">
        <v>0.2</v>
      </c>
    </row>
    <row r="86" spans="1:5">
      <c r="A86" s="70">
        <v>83</v>
      </c>
      <c r="B86" s="71" t="s">
        <v>383</v>
      </c>
      <c r="C86" s="72">
        <v>100</v>
      </c>
      <c r="D86" s="72">
        <v>100</v>
      </c>
      <c r="E86" s="72">
        <v>0.2</v>
      </c>
    </row>
    <row r="87" spans="1:5">
      <c r="A87" s="70">
        <v>84</v>
      </c>
      <c r="B87" s="71" t="s">
        <v>384</v>
      </c>
      <c r="C87" s="72">
        <v>80</v>
      </c>
      <c r="D87" s="72">
        <v>62.69</v>
      </c>
      <c r="E87" s="72">
        <v>0.2</v>
      </c>
    </row>
    <row r="88" spans="1:5">
      <c r="A88" s="70">
        <v>85</v>
      </c>
      <c r="B88" s="71" t="s">
        <v>385</v>
      </c>
      <c r="C88" s="72">
        <v>80</v>
      </c>
      <c r="D88" s="72">
        <v>62.69</v>
      </c>
      <c r="E88" s="72">
        <v>0.2</v>
      </c>
    </row>
    <row r="89" spans="1:5">
      <c r="A89" s="70">
        <v>86</v>
      </c>
      <c r="B89" s="71" t="s">
        <v>386</v>
      </c>
      <c r="C89" s="72">
        <v>80</v>
      </c>
      <c r="D89" s="72">
        <v>62.69</v>
      </c>
      <c r="E89" s="72">
        <v>0.2</v>
      </c>
    </row>
    <row r="90" spans="1:5">
      <c r="A90" s="70">
        <v>87</v>
      </c>
      <c r="B90" s="71" t="s">
        <v>387</v>
      </c>
      <c r="C90" s="72">
        <v>80</v>
      </c>
      <c r="D90" s="72">
        <v>62.69</v>
      </c>
      <c r="E90" s="72">
        <v>0.2</v>
      </c>
    </row>
    <row r="91" spans="1:5">
      <c r="A91" s="70">
        <v>88</v>
      </c>
      <c r="B91" s="71" t="s">
        <v>388</v>
      </c>
      <c r="C91" s="72">
        <v>80</v>
      </c>
      <c r="D91" s="72">
        <v>62.69</v>
      </c>
      <c r="E91" s="72">
        <v>0.2</v>
      </c>
    </row>
    <row r="92" spans="1:5">
      <c r="A92" s="70">
        <v>89</v>
      </c>
      <c r="B92" s="71" t="s">
        <v>389</v>
      </c>
      <c r="C92" s="72">
        <v>80</v>
      </c>
      <c r="D92" s="72">
        <v>62.69</v>
      </c>
      <c r="E92" s="72">
        <v>0.2</v>
      </c>
    </row>
    <row r="93" spans="1:5">
      <c r="A93" s="70">
        <v>90</v>
      </c>
      <c r="B93" s="71" t="s">
        <v>390</v>
      </c>
      <c r="C93" s="72">
        <v>86</v>
      </c>
      <c r="D93" s="72">
        <v>72.069999999999993</v>
      </c>
      <c r="E93" s="72">
        <v>0.2</v>
      </c>
    </row>
    <row r="94" spans="1:5">
      <c r="A94" s="70">
        <v>91</v>
      </c>
      <c r="B94" s="71" t="s">
        <v>391</v>
      </c>
      <c r="C94" s="72">
        <v>86</v>
      </c>
      <c r="D94" s="72">
        <v>72.069999999999993</v>
      </c>
      <c r="E94" s="72">
        <v>0.2</v>
      </c>
    </row>
    <row r="95" spans="1:5">
      <c r="A95" s="70">
        <v>92</v>
      </c>
      <c r="B95" s="71" t="s">
        <v>392</v>
      </c>
      <c r="C95" s="72">
        <v>86</v>
      </c>
      <c r="D95" s="72">
        <v>72.069999999999993</v>
      </c>
      <c r="E95" s="72">
        <v>0.2</v>
      </c>
    </row>
    <row r="96" spans="1:5">
      <c r="A96" s="70">
        <v>93</v>
      </c>
      <c r="B96" s="71" t="s">
        <v>393</v>
      </c>
      <c r="C96" s="72">
        <v>86</v>
      </c>
      <c r="D96" s="72">
        <v>72.069999999999993</v>
      </c>
      <c r="E96" s="72">
        <v>0.2</v>
      </c>
    </row>
    <row r="97" spans="1:5">
      <c r="A97" s="70">
        <v>94</v>
      </c>
      <c r="B97" s="71" t="s">
        <v>394</v>
      </c>
      <c r="C97" s="72">
        <v>86</v>
      </c>
      <c r="D97" s="72">
        <v>72.069999999999993</v>
      </c>
      <c r="E97" s="72">
        <v>0.2</v>
      </c>
    </row>
    <row r="98" spans="1:5">
      <c r="A98" s="70">
        <v>95</v>
      </c>
      <c r="B98" s="71" t="s">
        <v>395</v>
      </c>
      <c r="C98" s="72">
        <v>86</v>
      </c>
      <c r="D98" s="72">
        <v>72.069999999999993</v>
      </c>
      <c r="E98" s="72">
        <v>0.2</v>
      </c>
    </row>
    <row r="99" spans="1:5">
      <c r="A99" s="70">
        <v>96</v>
      </c>
      <c r="B99" s="71" t="s">
        <v>396</v>
      </c>
      <c r="C99" s="72">
        <v>62</v>
      </c>
      <c r="D99" s="72">
        <v>40.659999999999997</v>
      </c>
      <c r="E99" s="72">
        <v>0.2</v>
      </c>
    </row>
    <row r="100" spans="1:5">
      <c r="A100" s="70">
        <v>97</v>
      </c>
      <c r="B100" s="71" t="s">
        <v>397</v>
      </c>
      <c r="C100" s="72">
        <v>62</v>
      </c>
      <c r="D100" s="72">
        <v>40.659999999999997</v>
      </c>
      <c r="E100" s="72">
        <v>0.2</v>
      </c>
    </row>
    <row r="101" spans="1:5">
      <c r="A101" s="70">
        <v>98</v>
      </c>
      <c r="B101" s="71" t="s">
        <v>398</v>
      </c>
      <c r="C101" s="72">
        <v>55</v>
      </c>
      <c r="D101" s="72">
        <v>33.92</v>
      </c>
      <c r="E101" s="72">
        <v>0.2</v>
      </c>
    </row>
    <row r="102" spans="1:5">
      <c r="A102" s="70">
        <v>99</v>
      </c>
      <c r="B102" s="71" t="s">
        <v>399</v>
      </c>
      <c r="C102" s="72">
        <v>33</v>
      </c>
      <c r="D102" s="72">
        <v>17.14</v>
      </c>
      <c r="E102" s="72">
        <v>0.2</v>
      </c>
    </row>
    <row r="103" spans="1:5">
      <c r="A103" s="70">
        <v>100</v>
      </c>
      <c r="B103" s="71" t="s">
        <v>400</v>
      </c>
      <c r="C103" s="72">
        <v>42</v>
      </c>
      <c r="D103" s="72">
        <v>23.32</v>
      </c>
      <c r="E103" s="72">
        <v>0.2</v>
      </c>
    </row>
    <row r="104" spans="1:5">
      <c r="A104" s="70">
        <v>101</v>
      </c>
      <c r="B104" s="71" t="s">
        <v>401</v>
      </c>
      <c r="C104" s="72">
        <v>62</v>
      </c>
      <c r="D104" s="72">
        <v>40.659999999999997</v>
      </c>
      <c r="E104" s="72">
        <v>0.2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B5325-5ADD-43CC-98A1-37117B393AB8}">
  <dimension ref="A1:D18"/>
  <sheetViews>
    <sheetView workbookViewId="0">
      <selection activeCell="E26" sqref="E26"/>
    </sheetView>
  </sheetViews>
  <sheetFormatPr defaultRowHeight="15"/>
  <cols>
    <col min="1" max="1" width="5.7109375" bestFit="1" customWidth="1"/>
    <col min="2" max="2" width="28.42578125" bestFit="1" customWidth="1"/>
    <col min="3" max="3" width="8.42578125" bestFit="1" customWidth="1"/>
    <col min="4" max="4" width="11.85546875" bestFit="1" customWidth="1"/>
  </cols>
  <sheetData>
    <row r="1" spans="1:4" ht="15.75" thickBot="1"/>
    <row r="2" spans="1:4" ht="15.75" thickBot="1">
      <c r="A2" s="73" t="s">
        <v>402</v>
      </c>
      <c r="B2" s="74" t="s">
        <v>403</v>
      </c>
      <c r="C2" s="75" t="s">
        <v>404</v>
      </c>
      <c r="D2" s="75" t="s">
        <v>405</v>
      </c>
    </row>
    <row r="3" spans="1:4" ht="15.75" thickBot="1">
      <c r="A3" s="76">
        <v>0</v>
      </c>
      <c r="B3" s="77" t="s">
        <v>406</v>
      </c>
      <c r="C3" s="78">
        <v>0.04</v>
      </c>
      <c r="D3" s="78"/>
    </row>
    <row r="4" spans="1:4" ht="15.75" thickBot="1">
      <c r="A4" s="76">
        <v>11</v>
      </c>
      <c r="B4" s="77" t="s">
        <v>407</v>
      </c>
      <c r="C4" s="78">
        <v>0.04</v>
      </c>
      <c r="D4" s="78" t="s">
        <v>408</v>
      </c>
    </row>
    <row r="5" spans="1:4" ht="15.75" thickBot="1">
      <c r="A5" s="76">
        <v>21</v>
      </c>
      <c r="B5" s="77" t="s">
        <v>409</v>
      </c>
      <c r="C5" s="78">
        <v>0.04</v>
      </c>
      <c r="D5" s="78" t="s">
        <v>410</v>
      </c>
    </row>
    <row r="6" spans="1:4" ht="15.75" thickBot="1">
      <c r="A6" s="76">
        <v>22</v>
      </c>
      <c r="B6" s="77" t="s">
        <v>411</v>
      </c>
      <c r="C6" s="78">
        <v>0.08</v>
      </c>
      <c r="D6" s="78" t="s">
        <v>412</v>
      </c>
    </row>
    <row r="7" spans="1:4" ht="15.75" thickBot="1">
      <c r="A7" s="76">
        <v>23</v>
      </c>
      <c r="B7" s="77" t="s">
        <v>413</v>
      </c>
      <c r="C7" s="78">
        <v>0.1</v>
      </c>
      <c r="D7" s="78" t="s">
        <v>414</v>
      </c>
    </row>
    <row r="8" spans="1:4" ht="15.75" thickBot="1">
      <c r="A8" s="76">
        <v>24</v>
      </c>
      <c r="B8" s="77" t="s">
        <v>415</v>
      </c>
      <c r="C8" s="78">
        <v>0.15</v>
      </c>
      <c r="D8" s="78" t="s">
        <v>416</v>
      </c>
    </row>
    <row r="9" spans="1:4" ht="15.75" thickBot="1">
      <c r="A9" s="76">
        <v>31</v>
      </c>
      <c r="B9" s="77" t="s">
        <v>417</v>
      </c>
      <c r="C9" s="78">
        <v>2.5000000000000001E-2</v>
      </c>
      <c r="D9" s="78" t="s">
        <v>418</v>
      </c>
    </row>
    <row r="10" spans="1:4" ht="15.75" thickBot="1">
      <c r="A10" s="76">
        <v>41</v>
      </c>
      <c r="B10" s="77" t="s">
        <v>419</v>
      </c>
      <c r="C10" s="78">
        <v>0.16</v>
      </c>
      <c r="D10" s="78" t="s">
        <v>420</v>
      </c>
    </row>
    <row r="11" spans="1:4" ht="15.75" thickBot="1">
      <c r="A11" s="76">
        <v>42</v>
      </c>
      <c r="B11" s="77" t="s">
        <v>421</v>
      </c>
      <c r="C11" s="78">
        <v>0.16</v>
      </c>
      <c r="D11" s="78" t="s">
        <v>420</v>
      </c>
    </row>
    <row r="12" spans="1:4" ht="15.75" thickBot="1">
      <c r="A12" s="76">
        <v>43</v>
      </c>
      <c r="B12" s="77" t="s">
        <v>422</v>
      </c>
      <c r="C12" s="78">
        <v>0.16</v>
      </c>
      <c r="D12" s="78" t="s">
        <v>420</v>
      </c>
    </row>
    <row r="13" spans="1:4" ht="15.75" thickBot="1">
      <c r="A13" s="76">
        <v>52</v>
      </c>
      <c r="B13" s="77" t="s">
        <v>423</v>
      </c>
      <c r="C13" s="78">
        <v>0.1</v>
      </c>
      <c r="D13" s="78" t="s">
        <v>424</v>
      </c>
    </row>
    <row r="14" spans="1:4" ht="15.75" thickBot="1">
      <c r="A14" s="76">
        <v>71</v>
      </c>
      <c r="B14" s="77" t="s">
        <v>425</v>
      </c>
      <c r="C14" s="78">
        <v>3.5000000000000003E-2</v>
      </c>
      <c r="D14" s="78" t="s">
        <v>408</v>
      </c>
    </row>
    <row r="15" spans="1:4" ht="15.75" thickBot="1">
      <c r="A15" s="76">
        <v>81</v>
      </c>
      <c r="B15" s="77" t="s">
        <v>426</v>
      </c>
      <c r="C15" s="78">
        <v>0.03</v>
      </c>
      <c r="D15" s="78" t="s">
        <v>408</v>
      </c>
    </row>
    <row r="16" spans="1:4" ht="15.75" thickBot="1">
      <c r="A16" s="76">
        <v>82</v>
      </c>
      <c r="B16" s="77" t="s">
        <v>427</v>
      </c>
      <c r="C16" s="78">
        <v>3.5000000000000003E-2</v>
      </c>
      <c r="D16" s="78" t="s">
        <v>408</v>
      </c>
    </row>
    <row r="17" spans="1:4" ht="15.75" thickBot="1">
      <c r="A17" s="76">
        <v>90</v>
      </c>
      <c r="B17" s="77" t="s">
        <v>428</v>
      </c>
      <c r="C17" s="78">
        <v>0.12</v>
      </c>
      <c r="D17" s="78" t="s">
        <v>429</v>
      </c>
    </row>
    <row r="18" spans="1:4" ht="15.75" thickBot="1">
      <c r="A18" s="76">
        <v>95</v>
      </c>
      <c r="B18" s="77" t="s">
        <v>430</v>
      </c>
      <c r="C18" s="78">
        <v>7.0000000000000007E-2</v>
      </c>
      <c r="D18" s="78" t="s">
        <v>431</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8" ma:contentTypeDescription="Create a new document." ma:contentTypeScope="" ma:versionID="912cb8d2298eed4a4ba04b5ee26a42c9">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6a871c3d5e7e45ecd6bc2805026dd221"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118C6C-ADB9-48B8-8394-AAA0F54A3533}"/>
</file>

<file path=customXml/itemProps2.xml><?xml version="1.0" encoding="utf-8"?>
<ds:datastoreItem xmlns:ds="http://schemas.openxmlformats.org/officeDocument/2006/customXml" ds:itemID="{56320048-BC88-412F-9DC0-4A8B05AE9D9A}">
  <ds:schemaRefs>
    <ds:schemaRef ds:uri="http://schemas.microsoft.com/office/2006/metadata/properties"/>
    <ds:schemaRef ds:uri="http://schemas.microsoft.com/office/2006/documentManagement/types"/>
    <ds:schemaRef ds:uri="http://purl.org/dc/elements/1.1/"/>
    <ds:schemaRef ds:uri="0821988d-8727-4eb4-919d-4308d73b80d4"/>
    <ds:schemaRef ds:uri="9c50ebd9-a98e-4b01-b1aa-3c7c650e3423"/>
    <ds:schemaRef ds:uri="http://www.w3.org/XML/1998/namespace"/>
    <ds:schemaRef ds:uri="http://schemas.microsoft.com/office/infopath/2007/PartnerControls"/>
    <ds:schemaRef ds:uri="http://purl.org/dc/terms/"/>
    <ds:schemaRef ds:uri="http://schemas.openxmlformats.org/package/2006/metadata/core-properties"/>
    <ds:schemaRef ds:uri="16f6ceba-cc09-45df-bfa7-0791b6bbf79d"/>
    <ds:schemaRef ds:uri="http://purl.org/dc/dcmitype/"/>
  </ds:schemaRefs>
</ds:datastoreItem>
</file>

<file path=customXml/itemProps3.xml><?xml version="1.0" encoding="utf-8"?>
<ds:datastoreItem xmlns:ds="http://schemas.openxmlformats.org/officeDocument/2006/customXml" ds:itemID="{B7E8E07E-4D34-40EA-A2BC-D4B255E468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HUC-8 Overview</vt:lpstr>
      <vt:lpstr>HUC-8 Results</vt:lpstr>
      <vt:lpstr>0501_A1 Plans (Direct Flow)</vt:lpstr>
      <vt:lpstr>0502_A2 Plans (Direct Flow)</vt:lpstr>
      <vt:lpstr>0503_A3 Plans (Pluvial)</vt:lpstr>
      <vt:lpstr>0503_A4 Plans (Direct Flow)</vt:lpstr>
      <vt:lpstr>0504_A5 Plans (Pluvial)</vt:lpstr>
      <vt:lpstr>0504_A6 Plans (Direct Flow)</vt:lpstr>
      <vt:lpstr>0504_A7 Plans (Direct Flow)</vt:lpstr>
      <vt:lpstr>0503_A8 Plans (Direct Flow)</vt:lpstr>
      <vt:lpstr>0503_A9 Plans (Pluvial)</vt:lpstr>
      <vt:lpstr>0504_A10 Plans (Direct Flow)</vt:lpstr>
      <vt:lpstr>Infiltration Look-up Table</vt:lpstr>
      <vt:lpstr>Manning-n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Forman, Selena</dc:creator>
  <cp:keywords/>
  <dc:description/>
  <cp:lastModifiedBy>Dávila, Sara</cp:lastModifiedBy>
  <cp:revision/>
  <dcterms:created xsi:type="dcterms:W3CDTF">2022-03-23T18:10:39Z</dcterms:created>
  <dcterms:modified xsi:type="dcterms:W3CDTF">2023-08-22T01:29:31Z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0x010100D20FABAA67A6884F82E2A50A779C13EA</vt:lpwstr>
  </property>
  <property fmtid="{D5CDD505-2E9C-101B-9397-08002B2CF9AE}" pid="3" name="MediaServiceImageTags">
    <vt:lpwstr/>
  </property>
</Properties>
</file>